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 tabRatio="938" firstSheet="18" activeTab="28"/>
  </bookViews>
  <sheets>
    <sheet name="Прил 1 В пределах" sheetId="10" r:id="rId1"/>
    <sheet name="прил2 в пределах" sheetId="93" r:id="rId2"/>
    <sheet name="прил3 Сверх" sheetId="94" r:id="rId3"/>
    <sheet name="прил4 Расчеты" sheetId="37" r:id="rId4"/>
    <sheet name="Расчеты 112" sheetId="83" r:id="rId5"/>
    <sheet name="Расчеты 242-870" sheetId="54" r:id="rId6"/>
    <sheet name="Приложение 4.1" sheetId="9" r:id="rId7"/>
    <sheet name="Приложение 4.2" sheetId="11" r:id="rId8"/>
    <sheet name="Приложение 4.3" sheetId="12" r:id="rId9"/>
    <sheet name="Приложение 5" sheetId="58" r:id="rId10"/>
    <sheet name="Приложение 6" sheetId="82" r:id="rId11"/>
    <sheet name="Приложение 7" sheetId="63" r:id="rId12"/>
    <sheet name="Приложение 8" sheetId="64" r:id="rId13"/>
    <sheet name="Приложение 10" sheetId="36" r:id="rId14"/>
    <sheet name="Приложение 11" sheetId="69" r:id="rId15"/>
    <sheet name="Приложение 12" sheetId="70" r:id="rId16"/>
    <sheet name="Приложение 12.1" sheetId="76" r:id="rId17"/>
    <sheet name="Приложение 12.2" sheetId="73" r:id="rId18"/>
    <sheet name="Приложение 12.3" sheetId="85" r:id="rId19"/>
    <sheet name="Приложение 12.4" sheetId="86" r:id="rId20"/>
    <sheet name="Приложение 12.5" sheetId="87" r:id="rId21"/>
    <sheet name="Приложение 12.6" sheetId="88" r:id="rId22"/>
    <sheet name="Приложение 13" sheetId="77" r:id="rId23"/>
    <sheet name="Приложение 14" sheetId="78" r:id="rId24"/>
    <sheet name="Приложение 15" sheetId="89" r:id="rId25"/>
    <sheet name="Приложение 16" sheetId="90" r:id="rId26"/>
    <sheet name="Приложение 17" sheetId="91" r:id="rId27"/>
    <sheet name="Приложение 18" sheetId="81" r:id="rId28"/>
    <sheet name="Приложение 19" sheetId="92" r:id="rId29"/>
  </sheets>
  <calcPr calcId="145621" calcOnSave="0"/>
</workbook>
</file>

<file path=xl/calcChain.xml><?xml version="1.0" encoding="utf-8"?>
<calcChain xmlns="http://schemas.openxmlformats.org/spreadsheetml/2006/main">
  <c r="G20" i="82" l="1"/>
  <c r="F20" i="82"/>
  <c r="V41" i="94"/>
  <c r="U41" i="94"/>
  <c r="T41" i="94"/>
  <c r="S41" i="94"/>
  <c r="V29" i="94"/>
  <c r="U29" i="94"/>
  <c r="T29" i="94"/>
  <c r="S29" i="94"/>
  <c r="V27" i="94"/>
  <c r="U27" i="94"/>
  <c r="T27" i="94"/>
  <c r="S27" i="94"/>
  <c r="V15" i="94"/>
  <c r="U15" i="94"/>
  <c r="T15" i="94"/>
  <c r="S15" i="94"/>
  <c r="J15" i="94"/>
  <c r="J14" i="94" s="1"/>
  <c r="I15" i="94"/>
  <c r="I14" i="94"/>
  <c r="V13" i="94"/>
  <c r="U13" i="94"/>
  <c r="T13" i="94"/>
  <c r="S13" i="94"/>
  <c r="V41" i="93"/>
  <c r="U41" i="93"/>
  <c r="T41" i="93"/>
  <c r="S41" i="93"/>
  <c r="V29" i="93"/>
  <c r="U29" i="93"/>
  <c r="T29" i="93"/>
  <c r="S29" i="93"/>
  <c r="V27" i="93"/>
  <c r="U27" i="93"/>
  <c r="T27" i="93"/>
  <c r="S27" i="93"/>
  <c r="V15" i="93"/>
  <c r="U15" i="93"/>
  <c r="T15" i="93"/>
  <c r="S15" i="93"/>
  <c r="J15" i="93"/>
  <c r="J14" i="93" s="1"/>
  <c r="I15" i="93"/>
  <c r="I14" i="93"/>
  <c r="V13" i="93"/>
  <c r="U13" i="93"/>
  <c r="T13" i="93"/>
  <c r="S13" i="93"/>
  <c r="C9" i="73" l="1"/>
  <c r="I9" i="73"/>
  <c r="F9" i="73"/>
  <c r="G3" i="76" l="1"/>
  <c r="K4" i="64"/>
  <c r="K3" i="64"/>
  <c r="H4" i="88" l="1"/>
  <c r="G4" i="77" s="1"/>
  <c r="C4" i="78" s="1"/>
  <c r="G4" i="89" s="1"/>
  <c r="D4" i="90" s="1"/>
  <c r="G4" i="91" s="1"/>
  <c r="I4" i="86"/>
  <c r="H4" i="87"/>
  <c r="H4" i="85"/>
  <c r="G4" i="73"/>
  <c r="K3" i="85"/>
  <c r="K3" i="73"/>
  <c r="H3" i="88"/>
  <c r="G3" i="77" s="1"/>
  <c r="C3" i="78" s="1"/>
  <c r="G3" i="89" s="1"/>
  <c r="D3" i="90" s="1"/>
  <c r="K3" i="91" s="1"/>
  <c r="K3" i="86"/>
  <c r="K3" i="87"/>
  <c r="H4" i="92" l="1"/>
  <c r="F4" i="81"/>
  <c r="H3" i="92"/>
  <c r="F3" i="81"/>
  <c r="E20" i="82"/>
  <c r="X31" i="11" l="1"/>
  <c r="X33" i="11" s="1"/>
  <c r="X34" i="11" s="1"/>
  <c r="V31" i="11"/>
  <c r="V33" i="11" s="1"/>
  <c r="V34" i="11" s="1"/>
  <c r="T31" i="11"/>
  <c r="T33" i="11" s="1"/>
  <c r="T34" i="11" s="1"/>
  <c r="R31" i="11"/>
  <c r="R33" i="11" s="1"/>
  <c r="R34" i="11" s="1"/>
  <c r="P31" i="11"/>
  <c r="P33" i="11" s="1"/>
  <c r="P34" i="11" s="1"/>
  <c r="O31" i="11"/>
  <c r="O33" i="11" s="1"/>
  <c r="O34" i="11" s="1"/>
  <c r="N31" i="11"/>
  <c r="N33" i="11" s="1"/>
  <c r="N34" i="11" s="1"/>
  <c r="M31" i="11"/>
  <c r="M33" i="11" s="1"/>
  <c r="M34" i="11" s="1"/>
  <c r="L31" i="11"/>
  <c r="L33" i="11" s="1"/>
  <c r="L34" i="11" s="1"/>
  <c r="K31" i="11"/>
  <c r="K33" i="11" s="1"/>
  <c r="K34" i="11" s="1"/>
  <c r="I31" i="11"/>
  <c r="I33" i="11" s="1"/>
  <c r="I34" i="11" s="1"/>
  <c r="G31" i="11"/>
  <c r="G33" i="11" s="1"/>
  <c r="G34" i="11" s="1"/>
  <c r="F31" i="11"/>
  <c r="F33" i="11" s="1"/>
  <c r="E31" i="11"/>
  <c r="E33" i="11" s="1"/>
  <c r="E34" i="11" s="1"/>
  <c r="D30" i="11"/>
  <c r="AA30" i="11" s="1"/>
  <c r="Q28" i="11"/>
  <c r="Z27" i="11"/>
  <c r="X20" i="11"/>
  <c r="X21" i="11" s="1"/>
  <c r="X22" i="11" s="1"/>
  <c r="V20" i="11"/>
  <c r="V21" i="11" s="1"/>
  <c r="V22" i="11" s="1"/>
  <c r="T20" i="11"/>
  <c r="T21" i="11" s="1"/>
  <c r="T22" i="11" s="1"/>
  <c r="R20" i="11"/>
  <c r="R21" i="11"/>
  <c r="R22" i="11" s="1"/>
  <c r="P20" i="11"/>
  <c r="P21" i="11" s="1"/>
  <c r="P22" i="11" s="1"/>
  <c r="O20" i="11"/>
  <c r="O21" i="11" s="1"/>
  <c r="O22" i="11" s="1"/>
  <c r="N20" i="11"/>
  <c r="N21" i="11" s="1"/>
  <c r="N22" i="11" s="1"/>
  <c r="M20" i="11"/>
  <c r="M21" i="11" s="1"/>
  <c r="M22" i="11" s="1"/>
  <c r="L20" i="11"/>
  <c r="L21" i="11" s="1"/>
  <c r="L22" i="11" s="1"/>
  <c r="K20" i="11"/>
  <c r="K21" i="11" s="1"/>
  <c r="K22" i="11" s="1"/>
  <c r="I20" i="11"/>
  <c r="I21" i="11" s="1"/>
  <c r="I22" i="11" s="1"/>
  <c r="G20" i="11"/>
  <c r="G21" i="11" s="1"/>
  <c r="G22" i="11" s="1"/>
  <c r="F20" i="11"/>
  <c r="F21" i="11" s="1"/>
  <c r="E20" i="11"/>
  <c r="E21" i="11" s="1"/>
  <c r="E22" i="11" s="1"/>
  <c r="D19" i="11"/>
  <c r="AA19" i="11" s="1"/>
  <c r="T41" i="10"/>
  <c r="U41" i="10"/>
  <c r="V41" i="10"/>
  <c r="W41" i="10"/>
  <c r="T27" i="10"/>
  <c r="U27" i="10"/>
  <c r="V27" i="10"/>
  <c r="W27" i="10"/>
  <c r="W29" i="10"/>
  <c r="V29" i="10"/>
  <c r="U29" i="10"/>
  <c r="T29" i="10"/>
  <c r="W15" i="10"/>
  <c r="V15" i="10"/>
  <c r="U15" i="10"/>
  <c r="T15" i="10"/>
  <c r="J15" i="10"/>
  <c r="J14" i="10" s="1"/>
  <c r="I15" i="10"/>
  <c r="I14" i="10" s="1"/>
  <c r="W13" i="10"/>
  <c r="V13" i="10"/>
  <c r="U13" i="10"/>
  <c r="T13" i="10"/>
  <c r="D31" i="11" l="1"/>
  <c r="AA31" i="11" s="1"/>
  <c r="D21" i="11"/>
  <c r="AA21" i="11" s="1"/>
  <c r="F22" i="11"/>
  <c r="E23" i="11"/>
  <c r="E24" i="11"/>
  <c r="G24" i="11"/>
  <c r="G23" i="11"/>
  <c r="I24" i="11"/>
  <c r="I23" i="11"/>
  <c r="M24" i="11"/>
  <c r="M23" i="11"/>
  <c r="N24" i="11"/>
  <c r="N23" i="11"/>
  <c r="R24" i="11"/>
  <c r="R23" i="11"/>
  <c r="T24" i="11"/>
  <c r="T23" i="11"/>
  <c r="F34" i="11"/>
  <c r="D33" i="11"/>
  <c r="K35" i="11"/>
  <c r="K36" i="11"/>
  <c r="L35" i="11"/>
  <c r="L36" i="11"/>
  <c r="O35" i="11"/>
  <c r="O36" i="11"/>
  <c r="P35" i="11"/>
  <c r="P36" i="11"/>
  <c r="V35" i="11"/>
  <c r="V36" i="11"/>
  <c r="X35" i="11"/>
  <c r="X36" i="11"/>
  <c r="K24" i="11"/>
  <c r="K23" i="11"/>
  <c r="L24" i="11"/>
  <c r="L23" i="11"/>
  <c r="O24" i="11"/>
  <c r="O23" i="11"/>
  <c r="P24" i="11"/>
  <c r="P23" i="11"/>
  <c r="V24" i="11"/>
  <c r="V23" i="11"/>
  <c r="X24" i="11"/>
  <c r="X23" i="11"/>
  <c r="E36" i="11"/>
  <c r="E35" i="11"/>
  <c r="G35" i="11"/>
  <c r="G36" i="11"/>
  <c r="I35" i="11"/>
  <c r="I36" i="11"/>
  <c r="M35" i="11"/>
  <c r="M36" i="11"/>
  <c r="N35" i="11"/>
  <c r="N36" i="11"/>
  <c r="R35" i="11"/>
  <c r="R36" i="11"/>
  <c r="T35" i="11"/>
  <c r="T36" i="11"/>
  <c r="D20" i="11"/>
  <c r="AA20" i="11" l="1"/>
  <c r="F35" i="11"/>
  <c r="D35" i="11" s="1"/>
  <c r="AA35" i="11" s="1"/>
  <c r="F36" i="11"/>
  <c r="D36" i="11" s="1"/>
  <c r="AA36" i="11" s="1"/>
  <c r="D34" i="11"/>
  <c r="AA34" i="11" s="1"/>
  <c r="AA33" i="11"/>
  <c r="F24" i="11"/>
  <c r="D24" i="11" s="1"/>
  <c r="AA24" i="11" s="1"/>
  <c r="D22" i="11"/>
  <c r="AA22" i="11" s="1"/>
  <c r="F23" i="11"/>
  <c r="D23" i="11" s="1"/>
  <c r="AA23" i="11" s="1"/>
  <c r="AA37" i="11" l="1"/>
  <c r="D37" i="11"/>
  <c r="AA25" i="11"/>
  <c r="D25" i="11"/>
</calcChain>
</file>

<file path=xl/sharedStrings.xml><?xml version="1.0" encoding="utf-8"?>
<sst xmlns="http://schemas.openxmlformats.org/spreadsheetml/2006/main" count="1684" uniqueCount="764">
  <si>
    <t>* отчет предоставляется в разрезе муниципальных учреждений</t>
  </si>
  <si>
    <t>Учреждение 1</t>
  </si>
  <si>
    <t>Учреждение 2</t>
  </si>
  <si>
    <t>Услуга 1</t>
  </si>
  <si>
    <t>Услуга 2</t>
  </si>
  <si>
    <t xml:space="preserve">Расчет </t>
  </si>
  <si>
    <t xml:space="preserve">Категория  работников муниципальных  учреждений   </t>
  </si>
  <si>
    <t>Бюджетные ассингования, необходимые для доведения заработной платы до нужного уровня, тыс. руб.</t>
  </si>
  <si>
    <t xml:space="preserve">Бюджетные ассингования на начисления на заработную плату, тыс. руб. </t>
  </si>
  <si>
    <t>Разница между прогнозной и расчетной заработной платой, руб.</t>
  </si>
  <si>
    <t>Главный бухгалтер</t>
  </si>
  <si>
    <t>Субсидии некоммерческим организациям, за исключением муниципальных учреждений                              (ст. 78.1 БК РФ)</t>
  </si>
  <si>
    <t>№ п/п</t>
  </si>
  <si>
    <t>Приложение 1</t>
  </si>
  <si>
    <t>Код бюджетной классификации</t>
  </si>
  <si>
    <t>Раздел</t>
  </si>
  <si>
    <t>Подраздел</t>
  </si>
  <si>
    <t>Целевая статья</t>
  </si>
  <si>
    <t>Вид расхода</t>
  </si>
  <si>
    <t>ИТОГО:</t>
  </si>
  <si>
    <t>Приложение 2</t>
  </si>
  <si>
    <t>Приложение 3</t>
  </si>
  <si>
    <t>Подпрограмма 2</t>
  </si>
  <si>
    <t>…..</t>
  </si>
  <si>
    <t>1.</t>
  </si>
  <si>
    <t>2.</t>
  </si>
  <si>
    <t>3.</t>
  </si>
  <si>
    <t>4.</t>
  </si>
  <si>
    <t>ВСЕГО:</t>
  </si>
  <si>
    <t xml:space="preserve">№ п/п </t>
  </si>
  <si>
    <t>Инвестиции</t>
  </si>
  <si>
    <t>Иные субсидии</t>
  </si>
  <si>
    <t>Всего</t>
  </si>
  <si>
    <t>1.1.</t>
  </si>
  <si>
    <t>2.1.</t>
  </si>
  <si>
    <t>2.2.</t>
  </si>
  <si>
    <t>Муниципальная программа 1</t>
  </si>
  <si>
    <t>Подпрограмма 1</t>
  </si>
  <si>
    <t>Муниципальная программа 2</t>
  </si>
  <si>
    <t>1.2.</t>
  </si>
  <si>
    <t>Субсидии бюджетным и автономным учреждениям (ст. 78.1. БК РФ), в том числе:</t>
  </si>
  <si>
    <t>Инвестиции (ст. 79 БК РФ)</t>
  </si>
  <si>
    <t>Выполнение функций органами местного самоуправления, финансовое обеспечение казенных учреждений (ст. 70 БК РФ)</t>
  </si>
  <si>
    <t>Межбюджетные трансферты (ст. 142 БК РФ)</t>
  </si>
  <si>
    <t>Субсидии юридическим лицам (ст. 78 БК РФ)</t>
  </si>
  <si>
    <t>Расчет № 1.    Пробег транспортного средства</t>
  </si>
  <si>
    <t>1. Транспортные средства, находящиеся в эксплуатации более года</t>
  </si>
  <si>
    <t>Наименование (марка) транспортного средства</t>
  </si>
  <si>
    <t>Пробег транспортного средства</t>
  </si>
  <si>
    <t>Примечание:</t>
  </si>
  <si>
    <t>Показания спидометра  по состоянию на 01 июля отчетного года, км</t>
  </si>
  <si>
    <t>Показания спидометра по состоянию на 01 июля текущего года, км</t>
  </si>
  <si>
    <t>5=4-3</t>
  </si>
  <si>
    <t>2. Транспортные средства, находящиеся в эксплуатации менее года</t>
  </si>
  <si>
    <t>Показания спидометра  на начало использования ТС, км</t>
  </si>
  <si>
    <t>5=(4-3)/ количество полных месяцев использования *12 мес.</t>
  </si>
  <si>
    <t>Итого пробег в год, км</t>
  </si>
  <si>
    <t xml:space="preserve">Руководитель: </t>
  </si>
  <si>
    <t xml:space="preserve">Главный бухгалтер: </t>
  </si>
  <si>
    <t>Исполнитель:</t>
  </si>
  <si>
    <t>Приложение 4.1.</t>
  </si>
  <si>
    <t>По нормам расходования топлив и смазочных материалов, утвержденных распоряжением Минтранса России от 14.03.2008 г. № АМ-23-р.</t>
  </si>
  <si>
    <t>Расход бензина на месяц по формуле:</t>
  </si>
  <si>
    <t>Hs - базавая норма расхода топлива на пробег ТС, литр/100 км</t>
  </si>
  <si>
    <t>S - пробег ТС, км</t>
  </si>
  <si>
    <t>D - поправочный коэффициент (суммарная относительная надбавка или снижение) к норме в %</t>
  </si>
  <si>
    <t>Летний период:</t>
  </si>
  <si>
    <t>Год выпуска ТС</t>
  </si>
  <si>
    <t>Формула расчета</t>
  </si>
  <si>
    <t>Тип бензина</t>
  </si>
  <si>
    <t>Цена за литр, руб.</t>
  </si>
  <si>
    <t>Сумма, руб.</t>
  </si>
  <si>
    <t>QH, литр</t>
  </si>
  <si>
    <t>=</t>
  </si>
  <si>
    <t>*</t>
  </si>
  <si>
    <t>Hs</t>
  </si>
  <si>
    <t>*(</t>
  </si>
  <si>
    <t>+</t>
  </si>
  <si>
    <t>(</t>
  </si>
  <si>
    <t>D1: Свыше 5 лет -5%. свыше 8 лет 10%</t>
  </si>
  <si>
    <t xml:space="preserve"> +</t>
  </si>
  <si>
    <t>D2</t>
  </si>
  <si>
    <t>D3</t>
  </si>
  <si>
    <t>D4</t>
  </si>
  <si>
    <t>)</t>
  </si>
  <si>
    <t>8=4*7</t>
  </si>
  <si>
    <t>х</t>
  </si>
  <si>
    <t>Зимний период:</t>
  </si>
  <si>
    <t>ИТОГО на 20______ год, руб.:</t>
  </si>
  <si>
    <t>________________</t>
  </si>
  <si>
    <t>Приложение 4.2.</t>
  </si>
  <si>
    <r>
      <t xml:space="preserve">РАСЧЕТ № 2 потребности ГСМ на 20______ год </t>
    </r>
    <r>
      <rPr>
        <b/>
        <sz val="11"/>
        <rFont val="Times New Roman"/>
        <family val="1"/>
        <charset val="204"/>
      </rPr>
      <t>(в ценах  по состоянию на 01.07.20_______ г.)</t>
    </r>
    <r>
      <rPr>
        <b/>
        <sz val="14"/>
        <rFont val="Times New Roman"/>
        <family val="1"/>
        <charset val="204"/>
      </rPr>
      <t>.</t>
    </r>
  </si>
  <si>
    <r>
      <t>Q</t>
    </r>
    <r>
      <rPr>
        <b/>
        <vertAlign val="subscript"/>
        <sz val="10"/>
        <rFont val="Times New Roman"/>
        <family val="1"/>
        <charset val="204"/>
      </rPr>
      <t>H</t>
    </r>
    <r>
      <rPr>
        <b/>
        <sz val="10"/>
        <rFont val="Times New Roman"/>
        <family val="1"/>
        <charset val="204"/>
      </rPr>
      <t xml:space="preserve"> = 0,01 * Hs * S * (1 + 0,01 * D), где</t>
    </r>
  </si>
  <si>
    <r>
      <t>Q</t>
    </r>
    <r>
      <rPr>
        <vertAlign val="subscript"/>
        <sz val="9"/>
        <rFont val="Times New Roman"/>
        <family val="1"/>
        <charset val="204"/>
      </rPr>
      <t>H</t>
    </r>
    <r>
      <rPr>
        <sz val="11"/>
        <color indexed="8"/>
        <rFont val="Times New Roman"/>
        <family val="1"/>
        <charset val="204"/>
      </rPr>
      <t xml:space="preserve"> - норматив расхода топлива, литр</t>
    </r>
  </si>
  <si>
    <r>
      <t xml:space="preserve">Пробег автомобиля за год, км                                                                </t>
    </r>
    <r>
      <rPr>
        <b/>
        <sz val="8"/>
        <rFont val="Times New Roman"/>
        <family val="1"/>
        <charset val="204"/>
      </rPr>
      <t>(из расчета № 1)</t>
    </r>
  </si>
  <si>
    <r>
      <t>S</t>
    </r>
    <r>
      <rPr>
        <sz val="8"/>
        <rFont val="Times New Roman"/>
        <family val="1"/>
        <charset val="204"/>
      </rPr>
      <t>: пробег автомобиля в летний период, км: гр.3/12 мес.*7 мес.</t>
    </r>
  </si>
  <si>
    <r>
      <t>S</t>
    </r>
    <r>
      <rPr>
        <sz val="8"/>
        <rFont val="Times New Roman"/>
        <family val="1"/>
        <charset val="204"/>
      </rPr>
      <t>: пробег автомобиля в зимний период, км: гр.3/12 мес.*5 мес.</t>
    </r>
  </si>
  <si>
    <t xml:space="preserve">Исполнитель: </t>
  </si>
  <si>
    <t xml:space="preserve">Расчет № 3. Расход масел, смазки, тормозной жидкости в  20_______году </t>
  </si>
  <si>
    <t>На основании распоряжения Минтранса России от 14.03.2008 г. № АМ-23-р.</t>
  </si>
  <si>
    <t>Цена за единицу измерения по состоянию на 01.07.20______года, руб:</t>
  </si>
  <si>
    <t>Масло</t>
  </si>
  <si>
    <t>1л</t>
  </si>
  <si>
    <t>Трансмиссион. Мас.</t>
  </si>
  <si>
    <t>Тормозная жид.</t>
  </si>
  <si>
    <t>Пластичные смазки</t>
  </si>
  <si>
    <t>1кг</t>
  </si>
  <si>
    <t>Тосол</t>
  </si>
  <si>
    <t>1 л</t>
  </si>
  <si>
    <t xml:space="preserve">Наименование </t>
  </si>
  <si>
    <t>№ строки</t>
  </si>
  <si>
    <t>Марка транспортного средства</t>
  </si>
  <si>
    <t>МОТОРНОЕ МАСЛО</t>
  </si>
  <si>
    <t xml:space="preserve">Норма расхода </t>
  </si>
  <si>
    <t>на 100 л бензина</t>
  </si>
  <si>
    <t>Масло литр/год</t>
  </si>
  <si>
    <t>3=стр.1/100*стр.2</t>
  </si>
  <si>
    <t>Цена за 1 литр</t>
  </si>
  <si>
    <t>Сумма, руб</t>
  </si>
  <si>
    <t>5=стр.3*стр.4</t>
  </si>
  <si>
    <t>ТРАНСМИССИОННЫЕ МАСЛА</t>
  </si>
  <si>
    <t>7=стр.1/100*стр.6</t>
  </si>
  <si>
    <t>9=стр.7*стр.8</t>
  </si>
  <si>
    <t>СПЕЦИАЛЬНЫЕ МАСЛА И ЖИДКОСТИ</t>
  </si>
  <si>
    <t>Норма расхода</t>
  </si>
  <si>
    <t>Всего л /год</t>
  </si>
  <si>
    <t>11=стр.1/100*стр.10</t>
  </si>
  <si>
    <t>торм.ж.</t>
  </si>
  <si>
    <t>тосол</t>
  </si>
  <si>
    <t>14= стр.11*стр.12+стр.11*стр.13</t>
  </si>
  <si>
    <t>ПЛАСТИЧНЫЕ СМАЗКИ</t>
  </si>
  <si>
    <t>Всего кг /год</t>
  </si>
  <si>
    <t>16=стр.1/100*стр.15</t>
  </si>
  <si>
    <t>Цена за 1 кг</t>
  </si>
  <si>
    <t>18=стр.16*стр.17</t>
  </si>
  <si>
    <t>ВСЕГО по а/машине</t>
  </si>
  <si>
    <t>19= стр.(5+9+14+19)</t>
  </si>
  <si>
    <t>Коэффициент 1,2 в случае эксплуатации ТС более 5 лет</t>
  </si>
  <si>
    <t>ИТОГО на год по ТС, руб.</t>
  </si>
  <si>
    <t>21=19*1,2</t>
  </si>
  <si>
    <t>ИТОГО на год по учреждению, руб.</t>
  </si>
  <si>
    <t>22= сумма колонок по стр.21</t>
  </si>
  <si>
    <r>
      <t>ИТОГО литров в год</t>
    </r>
    <r>
      <rPr>
        <b/>
        <sz val="10"/>
        <rFont val="Times New Roman"/>
        <family val="1"/>
        <charset val="204"/>
      </rPr>
      <t xml:space="preserve"> (из.расчета № 2)</t>
    </r>
    <r>
      <rPr>
        <sz val="10"/>
        <rFont val="Times New Roman"/>
        <family val="1"/>
        <charset val="204"/>
      </rPr>
      <t>:</t>
    </r>
  </si>
  <si>
    <t>Непрограммные расходы</t>
  </si>
  <si>
    <t>Наименование муниципальной услуги</t>
  </si>
  <si>
    <t>Приложение 4.3.</t>
  </si>
  <si>
    <t>Объем муниципальных услуг</t>
  </si>
  <si>
    <t>Объем бюджетных ассигнований, тыс. руб.</t>
  </si>
  <si>
    <t>Наименование учреждения</t>
  </si>
  <si>
    <t>Приложение 6</t>
  </si>
  <si>
    <t>тыс. руб.</t>
  </si>
  <si>
    <t>Приложение 7</t>
  </si>
  <si>
    <t>Единица измерения</t>
  </si>
  <si>
    <t>Виды работ</t>
  </si>
  <si>
    <t>Сумма</t>
  </si>
  <si>
    <t>Дороги и мосты</t>
  </si>
  <si>
    <t>Текущее содержание дорог</t>
  </si>
  <si>
    <t>в том числе:</t>
  </si>
  <si>
    <t>Ремонт аварийных ям проезжей части</t>
  </si>
  <si>
    <t>Другие виды работ (расшифровать)</t>
  </si>
  <si>
    <t>Всего:</t>
  </si>
  <si>
    <t>Единицы измерения</t>
  </si>
  <si>
    <t xml:space="preserve">Норматив </t>
  </si>
  <si>
    <t>Объем работ</t>
  </si>
  <si>
    <t>Подметание свежевыпавшего снега снегоочистителем</t>
  </si>
  <si>
    <t>Посыпка проезжей части песко-соляной смесью</t>
  </si>
  <si>
    <t>Формирование снежного вала автогрейдером</t>
  </si>
  <si>
    <t>Х</t>
  </si>
  <si>
    <t>Текущий ремонт дорог</t>
  </si>
  <si>
    <t xml:space="preserve">Капитальный ремонт дорог </t>
  </si>
  <si>
    <r>
      <rPr>
        <sz val="12"/>
        <color indexed="8"/>
        <rFont val="Times New Roman"/>
        <family val="1"/>
        <charset val="204"/>
      </rPr>
      <t>Проектные работы (расшифровать по объектам)</t>
    </r>
  </si>
  <si>
    <t>в том числе по объектам*:</t>
  </si>
  <si>
    <t>* в примечании указать наличие или отсутствие проектно-сметной документации на капитальный ремонт объекта</t>
  </si>
  <si>
    <t>Приложение 10</t>
  </si>
  <si>
    <t>Приложение 11</t>
  </si>
  <si>
    <t>Приложение 12</t>
  </si>
  <si>
    <t>Приложение 13</t>
  </si>
  <si>
    <t>Приложение 14</t>
  </si>
  <si>
    <t xml:space="preserve">ПОКАЗАТЕЛИ  РЕЙТИНГА РЕМОНТНЫХ РАБОТ </t>
  </si>
  <si>
    <t>№ комплексного показателя</t>
  </si>
  <si>
    <t>Наименование комплексного показателя</t>
  </si>
  <si>
    <t>Значение комплексного показателя</t>
  </si>
  <si>
    <t>Наименование частного показателя</t>
  </si>
  <si>
    <t>Вес комплексного показателя в баллах</t>
  </si>
  <si>
    <t>I</t>
  </si>
  <si>
    <t>Публичность обязательств</t>
  </si>
  <si>
    <t>Исполнение решений органов судебной и/или законодательной власти</t>
  </si>
  <si>
    <t>На контроле (приоритет) Главы администрации</t>
  </si>
  <si>
    <t>Отсутствует</t>
  </si>
  <si>
    <t>II</t>
  </si>
  <si>
    <t>Реализация принципов софинансирования</t>
  </si>
  <si>
    <t>Привлечение федеральных, областных средств (не менее 50% необходимого объема на объект)</t>
  </si>
  <si>
    <t>Привлечение средств от предпринимательской и иной приносящей доход деятельности учреждений социально-культурной сферы и доходов от сдачи в аренду муниципального имущества (не менее 30% необходимого объема на объект)</t>
  </si>
  <si>
    <t>(ранжирование исходя из возможности привлечения дополнительных средств)</t>
  </si>
  <si>
    <t>Привлечение средств общественных организаций, населения (не менее 30%)</t>
  </si>
  <si>
    <t>Иное</t>
  </si>
  <si>
    <t>III</t>
  </si>
  <si>
    <t>Состояние объекта</t>
  </si>
  <si>
    <t>Аварийное</t>
  </si>
  <si>
    <t>Предельно-допустимое</t>
  </si>
  <si>
    <t>(ранжирование с учетом оценки технического состояния объекта)</t>
  </si>
  <si>
    <t>Неудовлетворительное</t>
  </si>
  <si>
    <t>IV</t>
  </si>
  <si>
    <t>Состояние завершенности работ</t>
  </si>
  <si>
    <t>Работы, оканчивающиеся в планируемом году</t>
  </si>
  <si>
    <t>Работы, оканчивающиеся в планируемом году, со степенью готовности 80%</t>
  </si>
  <si>
    <t>(ранжирование по сроку завершения ремонтных работ на объектах)</t>
  </si>
  <si>
    <t>Работы, оканчивающиеся в планируемом году, со степенью готовности 50%</t>
  </si>
  <si>
    <t>V</t>
  </si>
  <si>
    <t xml:space="preserve">Наличие обосновывающей документации </t>
  </si>
  <si>
    <t>С полным комплексом проектно-сметной документации</t>
  </si>
  <si>
    <t>Предварительный проект, сметы</t>
  </si>
  <si>
    <t>(ранжирование с точки зрения наличия и  полноты проектно-сметной и другой документации для начала работы на объекте)</t>
  </si>
  <si>
    <t>Технико-экономическое обоснование</t>
  </si>
  <si>
    <t>Иное обоснование</t>
  </si>
  <si>
    <t>Нет документации</t>
  </si>
  <si>
    <t>Приложение 15</t>
  </si>
  <si>
    <t>всего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</si>
  <si>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</si>
  <si>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</si>
  <si>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</si>
  <si>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</si>
  <si>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</si>
  <si>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</si>
  <si>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</si>
  <si>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</si>
  <si>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</si>
  <si>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Приложение 16</t>
  </si>
  <si>
    <t>Приложение 4</t>
  </si>
  <si>
    <t>РАСЧЕТЫ</t>
  </si>
  <si>
    <t xml:space="preserve">на </t>
  </si>
  <si>
    <t xml:space="preserve"> год</t>
  </si>
  <si>
    <t>КОДЫ</t>
  </si>
  <si>
    <t>по ОКПО</t>
  </si>
  <si>
    <t>Наименование бюджета</t>
  </si>
  <si>
    <t>по ОКТМО</t>
  </si>
  <si>
    <t>Вид расходов 111 "Фонд оплаты труда и страховые взносы"</t>
  </si>
  <si>
    <t>Наименование расходов</t>
  </si>
  <si>
    <t>Сумма в месяц (согласно штатному расписанию),
тыс. руб.</t>
  </si>
  <si>
    <t>Количество месяцев</t>
  </si>
  <si>
    <t>Сумма, тыс. руб.
(гр. 2 х гр. 3)</t>
  </si>
  <si>
    <t>1) Оплата по окладам (должностным окладам), ставкам заработной платы, всего</t>
  </si>
  <si>
    <t>2) Компенсационные выплаты, 
всего</t>
  </si>
  <si>
    <t>3) Стимулирующие выплаты, 
всего</t>
  </si>
  <si>
    <t xml:space="preserve">Размер начислений на выплаты по оплате труда </t>
  </si>
  <si>
    <t xml:space="preserve">в соответствии с действующими на дату составления </t>
  </si>
  <si>
    <t>сметы нормативными правовыми актами</t>
  </si>
  <si>
    <t>Вид расходов 112 "Иные выплаты персоналу, за исключением фонда оплаты труда"</t>
  </si>
  <si>
    <t>Место назначения</t>
  </si>
  <si>
    <t>Численность работников, использующих право на компенсацию (пособие)</t>
  </si>
  <si>
    <t>Количество платежей в год</t>
  </si>
  <si>
    <t>ВСЕГО ПО ВИДУ РАСХОДОВ 112:</t>
  </si>
  <si>
    <t>Вид расходов 242 "Закупка товаров, работ, услуг в сфере информационно-</t>
  </si>
  <si>
    <t>коммуникационных технологий"</t>
  </si>
  <si>
    <t>№
п/п</t>
  </si>
  <si>
    <t>ВСЕГО ПО ВИДУ РАСХОДОВ 242:</t>
  </si>
  <si>
    <t>Вид расходов 243 "Закупка товаров, работ, услуг в целях капитального ремонта</t>
  </si>
  <si>
    <t>муниципального имущества"</t>
  </si>
  <si>
    <t>Стоимость в соответствии с локальными сметными 
расчетами, тыс. руб.</t>
  </si>
  <si>
    <t>ВСЕГО ПО ВИДУ РАСХОДОВ 243:</t>
  </si>
  <si>
    <t>Вид расходов 244 "Прочая закупка товаров, работ и услуг для</t>
  </si>
  <si>
    <t>муниципальных нужд"</t>
  </si>
  <si>
    <t>Численность работников</t>
  </si>
  <si>
    <t>Выплата выходного пособия при увольнении</t>
  </si>
  <si>
    <t>Сумма, тыс. руб.</t>
  </si>
  <si>
    <t>ВСЕГО ПО ВИДУ РАСХОДОВ 244:</t>
  </si>
  <si>
    <t xml:space="preserve"> государственного управления"</t>
  </si>
  <si>
    <t>ВСЕГО ПО ВИДУ РАСХОДОВ 312:</t>
  </si>
  <si>
    <t>Вид расходов 360 "Иные выплаты населению"</t>
  </si>
  <si>
    <t>ВСЕГО ПО ВИДУ РАСХОДОВ 360:</t>
  </si>
  <si>
    <t xml:space="preserve">Вид расходов 412 "Бюджетные инвестиции на приобретение объектов недвижимого </t>
  </si>
  <si>
    <t>имущества в муниципальную собственность"</t>
  </si>
  <si>
    <t>Количество единиц измерения</t>
  </si>
  <si>
    <t>ВСЕГО ПО ВИДУ РАСХОДОВ 412:</t>
  </si>
  <si>
    <t>Вид расходов 414 "Бюджетные инвестиции в объекты капитального строительства"</t>
  </si>
  <si>
    <t>Вид расходов 540 "Иные межбюджетные трансферты"</t>
  </si>
  <si>
    <t>Наименование межбюджетного трансферта</t>
  </si>
  <si>
    <t>Норматив,  руб. за единицу измерения</t>
  </si>
  <si>
    <t>Сумма, тыс. руб.
(гр. 3 х гр. 4)/1000</t>
  </si>
  <si>
    <t>ВСЕГО ПО ВИДУ РАСХОДОВ 540:</t>
  </si>
  <si>
    <t xml:space="preserve">Вид расходов 611 "Субсидии бюджетным учреждениям на финансовое обеспечение </t>
  </si>
  <si>
    <t xml:space="preserve"> муниципального задания на оказание муниципальных услуг (выполнение работ)"</t>
  </si>
  <si>
    <t xml:space="preserve"> организациям"</t>
  </si>
  <si>
    <t>Наименование субсидии</t>
  </si>
  <si>
    <t>ВСЕГО ПО ВИДУ РАСХОДОВ 611:</t>
  </si>
  <si>
    <t>Вид расходов 612 "Субсидии бюджетным учреждениям на иные цели"</t>
  </si>
  <si>
    <t>ВСЕГО ПО ВИДУ РАСХОДОВ 612:</t>
  </si>
  <si>
    <t xml:space="preserve">Вид расходов 621 "Субсидии автономным учреждениям на финансовое обеспечение </t>
  </si>
  <si>
    <t>ВСЕГО ПО ВИДУ РАСХОДОВ 621:</t>
  </si>
  <si>
    <t>Вид расходов 622 "Субсидии автономным учреждениям на иные цели"</t>
  </si>
  <si>
    <t>ВСЕГО ПО ВИДУ РАСХОДОВ 622:</t>
  </si>
  <si>
    <t xml:space="preserve">Вид расходов 630 "Субсидии некоммерческим организациям (за исключением </t>
  </si>
  <si>
    <t>муниципальных учреждений)"</t>
  </si>
  <si>
    <t>государственных и муниципальных организаций"</t>
  </si>
  <si>
    <t>Сумма (Норматив),  руб. за единицу измерения</t>
  </si>
  <si>
    <t>ВСЕГО ПО ВИДУ РАСХОДОВ 630:</t>
  </si>
  <si>
    <t xml:space="preserve">Вид расходов 730 "Обслуживание муниципального долга" </t>
  </si>
  <si>
    <t>Наименование кредита, №, дата договора</t>
  </si>
  <si>
    <t>Сумма кредита, руб.</t>
  </si>
  <si>
    <t>Процентная ставка, % в год</t>
  </si>
  <si>
    <t>Сумма, тыс. руб.
(гр. 2 х гр. 3%)/1000</t>
  </si>
  <si>
    <t>ВСЕГО ПО ВИДУ РАСХОДОВ 730:</t>
  </si>
  <si>
    <t xml:space="preserve">Вид расходов 810 "Субсидии юридическим лицам (кроме некоммерческих организаций), </t>
  </si>
  <si>
    <t>индивидуальным предпринимателям, физическим лицам</t>
  </si>
  <si>
    <t>государственных и муниципальных организаций</t>
  </si>
  <si>
    <t>ВСЕГО ПО ВИДУ РАСХОДОВ 810:</t>
  </si>
  <si>
    <t>Вид расходов 851 "Уплата налога на имущество и земельного налога"</t>
  </si>
  <si>
    <t>1. Расходы на оплату налога на имущество</t>
  </si>
  <si>
    <t>Остаточная стоимость основных средств, тыс. руб.</t>
  </si>
  <si>
    <t>Ставка налога, %</t>
  </si>
  <si>
    <t>2. Расходы на оплату земельного налога</t>
  </si>
  <si>
    <t>Площадь земельного участка 
(кв. м)</t>
  </si>
  <si>
    <t>Удельный показатель кадастровой стоимости земель, 
руб. за кв. м</t>
  </si>
  <si>
    <t>Земельный налог, всего</t>
  </si>
  <si>
    <t>в том числе по участкам:</t>
  </si>
  <si>
    <t>ВСЕГО ПО ВИДУ РАСХОДОВ 851:</t>
  </si>
  <si>
    <t>Вид расходов 852 "Уплата прочих налогов, сборов и иных платежей"</t>
  </si>
  <si>
    <t>Оплата платежей, сборов, государственных пошлин, лицензий</t>
  </si>
  <si>
    <t>Транспортный налог</t>
  </si>
  <si>
    <t>Таможенная пошлина</t>
  </si>
  <si>
    <t>ВСЕГО ПО ВИДУ РАСХОДОВ 852:</t>
  </si>
  <si>
    <t xml:space="preserve">Вид расходов 870 "Резервные фонды" </t>
  </si>
  <si>
    <t>ВСЕГО ПО ВИДУ РАСХОДОВ 870:</t>
  </si>
  <si>
    <t>Единица измерения: тысяч рублей</t>
  </si>
  <si>
    <t>Бюджетная классификация</t>
  </si>
  <si>
    <t>Обоснования</t>
  </si>
  <si>
    <t>Наименование статьи</t>
  </si>
  <si>
    <t>КВСР</t>
  </si>
  <si>
    <t>КФСР</t>
  </si>
  <si>
    <t>КЦСР</t>
  </si>
  <si>
    <t>КВР</t>
  </si>
  <si>
    <t>ВСЕГО</t>
  </si>
  <si>
    <t>Итого муниципальным программам</t>
  </si>
  <si>
    <t>Итого по непрограммной части бюджета</t>
  </si>
  <si>
    <t xml:space="preserve">Форма № 12 - Перечень законодательных и иных нормативно-правовых актов, в соответствии с которыми установлены "публичные нормативные обязательства" по ГРБС на первый год планового периода </t>
  </si>
  <si>
    <t>Наименование НПО</t>
  </si>
  <si>
    <t>Нормативно-правовой акт (статья, пункт)</t>
  </si>
  <si>
    <t>Примечание</t>
  </si>
  <si>
    <t>Предложения по распределению бюджетных ассигнований на обеспечение публичных нормативных обязательств</t>
  </si>
  <si>
    <t>Наименование объекта</t>
  </si>
  <si>
    <t>Информация о наличии  утвержденной  в установленном порядке ПСД, экспертизы</t>
  </si>
  <si>
    <t>Сроки строительства</t>
  </si>
  <si>
    <t>сметная стоимость в действующих ценах, тыс. руб.</t>
  </si>
  <si>
    <t>Объемы выполненных работ (по переходящим объектам)</t>
  </si>
  <si>
    <t xml:space="preserve">Всего, </t>
  </si>
  <si>
    <t>за счет областного бюджета</t>
  </si>
  <si>
    <t>федерального бюджета</t>
  </si>
  <si>
    <t>местного бюджета</t>
  </si>
  <si>
    <t>Продолжение таблицы</t>
  </si>
  <si>
    <t>Ожидаемый результат</t>
  </si>
  <si>
    <t>Примечание (обоснования включения объекта к финансированию)</t>
  </si>
  <si>
    <t>федерального бюджета,*</t>
  </si>
  <si>
    <t>местного бюджета,*</t>
  </si>
  <si>
    <t>* наименование  нормативных актов, подтверждающих  объемы средств</t>
  </si>
  <si>
    <t xml:space="preserve"> План мероприятий по осуществлению расходов капитального характера </t>
  </si>
  <si>
    <t>ГРБС______________________________________________________</t>
  </si>
  <si>
    <t>Раздел ____________________________________________________</t>
  </si>
  <si>
    <t>Подраздел _________________________________________________</t>
  </si>
  <si>
    <t>Целевая статья _____________________________________________</t>
  </si>
  <si>
    <t>Вид расходов ______________________________________________</t>
  </si>
  <si>
    <t>По проведению капитальных ремонтов</t>
  </si>
  <si>
    <t>Год введения в эксплуатацию</t>
  </si>
  <si>
    <t>Срок проведения последнего ремонта</t>
  </si>
  <si>
    <t>Потребность в средствах  для проведения ремонта</t>
  </si>
  <si>
    <t>По приобретению оборудования</t>
  </si>
  <si>
    <t>Наименование оборудования</t>
  </si>
  <si>
    <t>Необходимая потребность (шт)</t>
  </si>
  <si>
    <t>Потребность (шт)</t>
  </si>
  <si>
    <t>стоимость 1 шт.</t>
  </si>
  <si>
    <t>Потребность  (шт)</t>
  </si>
  <si>
    <t>Приложение 17</t>
  </si>
  <si>
    <t>Приложение 18</t>
  </si>
  <si>
    <t>Руководитель</t>
  </si>
  <si>
    <t>Исполнитель</t>
  </si>
  <si>
    <t>Расчет расходов на оплату коммунальных услуг</t>
  </si>
  <si>
    <t xml:space="preserve">Среднесписочная численность (ед.)  </t>
  </si>
  <si>
    <t>Наименование энергоресурса:</t>
  </si>
  <si>
    <t>Объем потребления</t>
  </si>
  <si>
    <t>* данные натуральных показателей проставляются по месяцу потребления в разрезе учреждений и видов энергоресурсов</t>
  </si>
  <si>
    <t xml:space="preserve">Отчет об исполнении муниципальных заданий на оказание муниципальных услуг </t>
  </si>
  <si>
    <t>(главный распорядитель бюджетных средств)</t>
  </si>
  <si>
    <t>единица измерения услуги</t>
  </si>
  <si>
    <t>плановый объем услуги</t>
  </si>
  <si>
    <t>утверждено бюджетных ассигнований</t>
  </si>
  <si>
    <t xml:space="preserve"> к  Порядку и методики планирования </t>
  </si>
  <si>
    <t xml:space="preserve"> к  Порядку и методики планирования бюджетных</t>
  </si>
  <si>
    <t>пр.4.2 с.2</t>
  </si>
  <si>
    <t xml:space="preserve">Адресная инвестиционная программа, финансируемая за счёт средств бюджета </t>
  </si>
  <si>
    <t>Наименование муниципальной программы/подпрограммы</t>
  </si>
  <si>
    <t xml:space="preserve">Всего по адресной инвестиционной программе </t>
  </si>
  <si>
    <t>Субсидия на выполнение муниципального задания</t>
  </si>
  <si>
    <t>Основное мероприятие 1.1</t>
  </si>
  <si>
    <t>Направление расходов 1.1.2</t>
  </si>
  <si>
    <t>Направление расходов 1.1.1</t>
  </si>
  <si>
    <t>Основное мероприятие 1.2</t>
  </si>
  <si>
    <t>Основное мероприятие 2.1</t>
  </si>
  <si>
    <t>Направление расходов 2.1.1</t>
  </si>
  <si>
    <t>Направление расходов 2.1.2</t>
  </si>
  <si>
    <t>Основное мероприятие 2.2</t>
  </si>
  <si>
    <t>Наименование муниципальной программы, подпрограммы, основного мероприятия, направления расходов, непрограммные расходы</t>
  </si>
  <si>
    <t>ИТОГО на очередной год</t>
  </si>
  <si>
    <t>на первый год планового периода</t>
  </si>
  <si>
    <t>на второй год планового периода</t>
  </si>
  <si>
    <t>утвержденному приказом комитета финансов</t>
  </si>
  <si>
    <t>Отчетный год</t>
  </si>
  <si>
    <t>Текущий год</t>
  </si>
  <si>
    <t>Очередной год</t>
  </si>
  <si>
    <t>Второй год планового периода</t>
  </si>
  <si>
    <t>Первый год планового периода</t>
  </si>
  <si>
    <t>Фактически исполнено за отчетный год</t>
  </si>
  <si>
    <t>План в бюджете на текущий год</t>
  </si>
  <si>
    <t>Ожидаемое исполнение за текущий год</t>
  </si>
  <si>
    <t>Количество получателей в текущем году</t>
  </si>
  <si>
    <t>Размер выплат, руб. (текущий год)</t>
  </si>
  <si>
    <t>План в бюджете на очередной год</t>
  </si>
  <si>
    <t>Количество получателей в очередном году</t>
  </si>
  <si>
    <t>Размер выплат, руб. (очередной год)</t>
  </si>
  <si>
    <t>Сумма потребности на очередной год</t>
  </si>
  <si>
    <t>План в бюджете на первый год планового периода</t>
  </si>
  <si>
    <t>Количество получателей (первый год планового периода)</t>
  </si>
  <si>
    <t>Размер выплат, руб. (первый год планового периода)</t>
  </si>
  <si>
    <t>Сумма потребности (первый год планового периода)</t>
  </si>
  <si>
    <t>Количество получателей (второй год планового периода)</t>
  </si>
  <si>
    <t>Размер выплат, руб. (второй год планового периода)</t>
  </si>
  <si>
    <t>Сумма потребности (второй год планового периода)</t>
  </si>
  <si>
    <t>Остаток сметной стоимости по состоянию на 1 января текущего года (по переходящим объектам) в действующих ценах (тыс.руб.)</t>
  </si>
  <si>
    <t>Степень готовности на 1 января текущего года, %</t>
  </si>
  <si>
    <t xml:space="preserve">Подлежит выполнению в текущем финансовом году, тыс.руб. </t>
  </si>
  <si>
    <t>Остаток сметной стоимости на конец текущего года, тыс. руб.</t>
  </si>
  <si>
    <t>Объем средств на очередной год, тыс.руб.</t>
  </si>
  <si>
    <t>Объем средств на первый год планового периода, тыс.руб.</t>
  </si>
  <si>
    <t>Объем средств на второй год планового периода, тыс.руб.</t>
  </si>
  <si>
    <t>Утверждено по росписи на текущий год</t>
  </si>
  <si>
    <t>Ожидаемое исполнение в текущем году</t>
  </si>
  <si>
    <t xml:space="preserve">Заложено в бюджете на очередной год </t>
  </si>
  <si>
    <t>Потребность на очереднойгод</t>
  </si>
  <si>
    <t>Заложено в бюджете на первый год планового периода</t>
  </si>
  <si>
    <t>Потребность на первый год планового периода</t>
  </si>
  <si>
    <t>Потребность на второй год планового периода</t>
  </si>
  <si>
    <t>Наличие по состоянию на 1 января текущего года</t>
  </si>
  <si>
    <t>Будет приобретено в текущем году (шт)</t>
  </si>
  <si>
    <t>Очередной год (прогноз)</t>
  </si>
  <si>
    <t>Первый год планового периода (прогноз)</t>
  </si>
  <si>
    <t>Второй год планового периода (прогноз)</t>
  </si>
  <si>
    <t>Количество дней</t>
  </si>
  <si>
    <t>суточные расходы</t>
  </si>
  <si>
    <t xml:space="preserve">  *  Размер суточных в соответствии с действующими на дату составления сметы нормативными правовыми актами.</t>
  </si>
  <si>
    <t>Суточные *, руб.</t>
  </si>
  <si>
    <t>Размер компенсации (пособия),
руб.</t>
  </si>
  <si>
    <t>Компенсационные выплаты</t>
  </si>
  <si>
    <t>ИТОГО по "Прочим выплатам"</t>
  </si>
  <si>
    <t>I. "Прочие выплаты"</t>
  </si>
  <si>
    <t>II. "Транспортные услуги"</t>
  </si>
  <si>
    <t>III. "Прочие работы, услуги"</t>
  </si>
  <si>
    <t>Количество ночей</t>
  </si>
  <si>
    <t>Количество человек</t>
  </si>
  <si>
    <t>Проезд "туда-обратно"</t>
  </si>
  <si>
    <t>Стоимость проживания за одни сутки, руб.</t>
  </si>
  <si>
    <t>I. "Услуги связи"</t>
  </si>
  <si>
    <t>II. "Работы, услуги по содержанию имущества"</t>
  </si>
  <si>
    <t>Стоимость
за единицу,
руб</t>
  </si>
  <si>
    <t>количество единиц измерения</t>
  </si>
  <si>
    <t>Сумма, тыс. руб.
(гр. 4 х гр. 5/1000)</t>
  </si>
  <si>
    <t>Сумма, тыс. руб.
(гр. 2 х гр. 3/1000)</t>
  </si>
  <si>
    <t>Итого, тыс. руб. 
(гр. 2 х гр. 3 х
гр. 4/1000)</t>
  </si>
  <si>
    <t>Итого, тыс. руб. (гр.3 х гр.4 х гр.5/1000)</t>
  </si>
  <si>
    <t>I. "Заработная плата"</t>
  </si>
  <si>
    <t>II. "Начисления на выплаты по оплате труда"</t>
  </si>
  <si>
    <t>Вид расходов 119 "Взносы по обязательному социальному страхованию на выплаты по оплате труда работников и иные выплаты работникам учреждений"</t>
  </si>
  <si>
    <t>ВСЕГО ПО ВИДАМ РАСХОДОВ 111, 119:</t>
  </si>
  <si>
    <t>Цена в одну сторону, руб.</t>
  </si>
  <si>
    <t>V. "Работы, услуги по содержанию имущества"</t>
  </si>
  <si>
    <t>VI.  "Прочие работы, услуги"</t>
  </si>
  <si>
    <t>IV. "Арендная плата за пользование имуществом"</t>
  </si>
  <si>
    <t>III.  "Коммунальные услуги"</t>
  </si>
  <si>
    <t>II.  "Транспортные услуги"</t>
  </si>
  <si>
    <t>I.  "Услуги связи"</t>
  </si>
  <si>
    <t>II.  "Прочие работы, услуги"</t>
  </si>
  <si>
    <t>I.  "Работы, услуги по содержанию имущества"</t>
  </si>
  <si>
    <t>VII.  "Пособия по социальной помощи населению"</t>
  </si>
  <si>
    <t>VIII.  "Прочие расходы"</t>
  </si>
  <si>
    <t>IX.  "Увеличение стоимости основных средств"</t>
  </si>
  <si>
    <t>Размер 
пособия,
руб.</t>
  </si>
  <si>
    <t>Сумма, 
тыс. руб.
(гр. 2 х гр. 3/1000)</t>
  </si>
  <si>
    <t>X. "Увеличение стоимости материальных запасов"</t>
  </si>
  <si>
    <t xml:space="preserve">I.  "Пенсии, пособия, выплачиваемые организациями сектора </t>
  </si>
  <si>
    <t>Сумма в месяц, руб.</t>
  </si>
  <si>
    <t>Ф.И.О.</t>
  </si>
  <si>
    <t>Вид расходов 321 "Иные пенсии, социальные доплаты к пенсиям"</t>
  </si>
  <si>
    <t>Итого,
тыс. руб. (гр.3*гр.4/1000)</t>
  </si>
  <si>
    <t>Стоимость услуги в месяц (единицы измерения), руб.</t>
  </si>
  <si>
    <t>Количество месяцев оплаты (единиц измерения)</t>
  </si>
  <si>
    <t>Стоимость единицы измерения, руб.</t>
  </si>
  <si>
    <t>Количество  единиц измерения</t>
  </si>
  <si>
    <t>Наименование расходов (единица измерения)</t>
  </si>
  <si>
    <t>Электрическая энергия (кВт/час)</t>
  </si>
  <si>
    <t>Природный газ (м3)</t>
  </si>
  <si>
    <t>Тепловая энергия (Гкал)</t>
  </si>
  <si>
    <t>Водопотребление (м3)</t>
  </si>
  <si>
    <t>Водоотведение (м3)</t>
  </si>
  <si>
    <t>Количество единиц измерения в год</t>
  </si>
  <si>
    <t>I.  "Пособия по социальной помощи населению"</t>
  </si>
  <si>
    <t>I.  "Увеличение стоимости основных средств"</t>
  </si>
  <si>
    <t>I.  "Перечисления другим бюджетам бюджетной системы РФ"</t>
  </si>
  <si>
    <t xml:space="preserve">I. "Безвозмездные перечисления государственным и муниципальным </t>
  </si>
  <si>
    <t xml:space="preserve">I.  "Безвозмездные перечисления государственным и муниципальным </t>
  </si>
  <si>
    <t>Итого, тыс. руб. (гр.3хгр.4хгр.5/ 1000)</t>
  </si>
  <si>
    <t>Сумма в месяц,
 руб.</t>
  </si>
  <si>
    <t>I. "Увеличение стоимости основных средств"</t>
  </si>
  <si>
    <t>ВСЕГО ПО ВИДУ РАСХОДОВ 414</t>
  </si>
  <si>
    <t>Наименование учреждения / показателя объема муниципальной услуги (работы)</t>
  </si>
  <si>
    <t xml:space="preserve">Количество услуг (работ) </t>
  </si>
  <si>
    <t>Норматив, руб.</t>
  </si>
  <si>
    <t xml:space="preserve">  -услуга (работа) 1</t>
  </si>
  <si>
    <t xml:space="preserve">  -услуга (работа) 2</t>
  </si>
  <si>
    <t xml:space="preserve">  -услуга (работа) 3</t>
  </si>
  <si>
    <t>Наименование расходов в рамках субсидии на иные цели (единица измерения)</t>
  </si>
  <si>
    <t>I. "Безвозмездные перечисления организациям, за исключением</t>
  </si>
  <si>
    <t>Кадастровая стоимость земельного участка, 
тыс. руб. 
(гр. 2 х гр. 3 / 1000)</t>
  </si>
  <si>
    <t>Сумма, тыс. руб. 
(гр. 4 х гр. 5 / 100)</t>
  </si>
  <si>
    <t>Сумма исчисленного налога, подлежащего уплате, тыс. руб.
(гр. 2 х гр. 3 / 100)</t>
  </si>
  <si>
    <t>Учреждение 3</t>
  </si>
  <si>
    <t>Учреждение 4</t>
  </si>
  <si>
    <t>I.  "Прочие расходы"</t>
  </si>
  <si>
    <t>I. "Прочие расходы"</t>
  </si>
  <si>
    <t>I. "Обслуживание внутреннего долга"</t>
  </si>
  <si>
    <t>/Ф.И.О./</t>
  </si>
  <si>
    <t>Прочие расходы (расшифровать)</t>
  </si>
  <si>
    <t>Наименование муниципальной услуги (работы)</t>
  </si>
  <si>
    <t>Итого,
тыс. руб. (гр.3*гр.4/1000) *</t>
  </si>
  <si>
    <t xml:space="preserve">  * данные таблицы должны соответствовать приложению № 10</t>
  </si>
  <si>
    <t>Итого в год по учреждению, руб.</t>
  </si>
  <si>
    <t>июль</t>
  </si>
  <si>
    <t>авг.</t>
  </si>
  <si>
    <t>сен.</t>
  </si>
  <si>
    <t>окт.</t>
  </si>
  <si>
    <t>ноя.</t>
  </si>
  <si>
    <t>дек.</t>
  </si>
  <si>
    <t>янв.</t>
  </si>
  <si>
    <t>фев.</t>
  </si>
  <si>
    <t>март</t>
  </si>
  <si>
    <t>апр.</t>
  </si>
  <si>
    <t>май</t>
  </si>
  <si>
    <t>июнь</t>
  </si>
  <si>
    <t xml:space="preserve">Всего объем потребления в год </t>
  </si>
  <si>
    <t>21=8+18</t>
  </si>
  <si>
    <t>22=10+20</t>
  </si>
  <si>
    <t>итого по группе учреждений; ГРБС</t>
  </si>
  <si>
    <t xml:space="preserve"> </t>
  </si>
  <si>
    <t>Приложение 8</t>
  </si>
  <si>
    <t>фактический объем оказанных услуг по состоянию на 01 января текущего года</t>
  </si>
  <si>
    <t>исполнено на 01 января текущего года</t>
  </si>
  <si>
    <t>фактический объем оказанных услуг по состоянию на 01 июля текущего года</t>
  </si>
  <si>
    <t>исполнено на 01 июля текущего года</t>
  </si>
  <si>
    <t>Натуральные показатели в текущем году</t>
  </si>
  <si>
    <t>Натуральные показатели в отчетном году</t>
  </si>
  <si>
    <t>Справочно: стоимость единицы энергоресурса по состоянию на 31.12 отчетного года, руб.</t>
  </si>
  <si>
    <t>Справочно: стоимость единицы энергоресурса по состоянию на 01.07 текущего года, руб.</t>
  </si>
  <si>
    <t xml:space="preserve">Расчет расходных обязательств в сфере дорожного хозяйства на очередной год и на плановый период </t>
  </si>
  <si>
    <t xml:space="preserve">Расчетная средняя заработная плата в очередной (плановом) году (по списочной численности), руб. </t>
  </si>
  <si>
    <t>бюджетных ассигнований на доведение средней заработной платы отдельных категорий работников муниципальных учреждений до плановых показателей на очередной (плановый) финансовый год в соответствии с указом Президента РФ от 07.05.2012 года № 597 "О  мероприятиях по реализации государственной социальной политики"</t>
  </si>
  <si>
    <t>Прогнозная средняя заработная плата по области в очередной (плановом) году, руб.</t>
  </si>
  <si>
    <t>ИТОГО потребность бюджетных ассингованиях на очередной (плановый) год, тыс. руб.</t>
  </si>
  <si>
    <t>бюджетных ассигнований бюджета МО "Кингисеппское городское</t>
  </si>
  <si>
    <t>поселение" на очередной финансовый год и на плановый период,</t>
  </si>
  <si>
    <t xml:space="preserve"> ассигнований бюджета МО "Кингисеппское </t>
  </si>
  <si>
    <t xml:space="preserve"> городское поселение" на очередной год и на плановый </t>
  </si>
  <si>
    <t>к бюджетной заявке на исполнение действующих (вновь принимаемых) расходных обязательств за счет средств бюджета МО "Кингисеппское городское поселение"</t>
  </si>
  <si>
    <t>Приложение 5</t>
  </si>
  <si>
    <t xml:space="preserve">поселение" на очередной финансовый год и на плановый период, </t>
  </si>
  <si>
    <t>Перечень объектов строительства, подлежащих финансированию из бюджета МО «Кингисеппское городское поселение»</t>
  </si>
  <si>
    <t>- летнее содержание (приложение № 14.1)</t>
  </si>
  <si>
    <t>- зимнее содержание (приложение № 14.2)</t>
  </si>
  <si>
    <t>Санитарное содержание территорий вдоль дорог города (приложение № 14.3)</t>
  </si>
  <si>
    <t>Содержание и ремонт искусственных сооружений (приложение № 14.4 )</t>
  </si>
  <si>
    <t>Текущий ремонт дорог (приложение № 14.5)</t>
  </si>
  <si>
    <t>Безопасность дорожного движения (приложение № 14.6)</t>
  </si>
  <si>
    <t>Механическое подметание карманов, съездов, площадей</t>
  </si>
  <si>
    <t>Полив проезжей части</t>
  </si>
  <si>
    <t>Мойка прилотковой части</t>
  </si>
  <si>
    <t>Уборка прилотковой части</t>
  </si>
  <si>
    <t>Укрепление обочин</t>
  </si>
  <si>
    <t>Профилирование обочин</t>
  </si>
  <si>
    <t>Покраска бортового камня</t>
  </si>
  <si>
    <t>Демонтаж и установка бортового камня</t>
  </si>
  <si>
    <t xml:space="preserve">Расчет стоимости летнего содержания дорог на очередной финансовый год и на плановый период </t>
  </si>
  <si>
    <t>Вывозка снега автосамосвалами</t>
  </si>
  <si>
    <t xml:space="preserve">Расчет стоимости зимнего содержания дорог на очередной финансовый год и на плановый период </t>
  </si>
  <si>
    <t>Зимнее содержание</t>
  </si>
  <si>
    <t>Уборка тротуаров</t>
  </si>
  <si>
    <t>Летнее содержание</t>
  </si>
  <si>
    <t>Уборка мусора в зеленых зонах, сбор случайного мусора</t>
  </si>
  <si>
    <t>Выкашивание газонов</t>
  </si>
  <si>
    <t>Вывоз скошенной травы</t>
  </si>
  <si>
    <t>Очистка урн от мусора</t>
  </si>
  <si>
    <t>Мелкий ремонт и покраска урн, ограждений</t>
  </si>
  <si>
    <t>Покраска стволов деревьев</t>
  </si>
  <si>
    <t>Вырезка ветвей</t>
  </si>
  <si>
    <t>Вырезка кустарников</t>
  </si>
  <si>
    <t>Валка деревьев с вывозкой</t>
  </si>
  <si>
    <t>Корчевка пней</t>
  </si>
  <si>
    <t>Уборка смета</t>
  </si>
  <si>
    <t>Вывоз смета</t>
  </si>
  <si>
    <t xml:space="preserve">Расчет стоимости работ по санитарному содержанию территорий вдоль дорог города на очередной финансовый год и на плановый период </t>
  </si>
  <si>
    <t>Наименование сооружения</t>
  </si>
  <si>
    <t>Длина моста, м</t>
  </si>
  <si>
    <t>Габарит, м</t>
  </si>
  <si>
    <t>Площадь тротуара</t>
  </si>
  <si>
    <t>Ремонт деформационного шва, кв.м</t>
  </si>
  <si>
    <t>Покраска ограждений, кв.м</t>
  </si>
  <si>
    <t>Ремонт барьерных ограждений, п.м</t>
  </si>
  <si>
    <t>колесоотбойный брус, метал.</t>
  </si>
  <si>
    <t>парапетные  ограждения ж/б</t>
  </si>
  <si>
    <t>барьерные ограждения метал.труб.</t>
  </si>
  <si>
    <t>перила (без рельефа)</t>
  </si>
  <si>
    <t>перила (с рельефом)</t>
  </si>
  <si>
    <t>Итого по видам работ</t>
  </si>
  <si>
    <t>Стоимость единицы изм.</t>
  </si>
  <si>
    <t>Стоимость по видам работ</t>
  </si>
  <si>
    <t>Стоимость всего объема работ</t>
  </si>
  <si>
    <t>-</t>
  </si>
  <si>
    <t xml:space="preserve">Расчет стоимости работ по содержанию и ремонту искусственных сооружений на очередной год </t>
  </si>
  <si>
    <t xml:space="preserve">Расчет стоимости работ по содержанию и ремонту искусственных сооружений на первый год планового периода </t>
  </si>
  <si>
    <t>Расчет стоимости работ по содержанию и ремонту искусственных сооружений на второй год планового периода</t>
  </si>
  <si>
    <t>Текущий ремонт тротуаров</t>
  </si>
  <si>
    <t xml:space="preserve">Расчет стоимости по текущему ремонту дорог на очередной год и на плановый период </t>
  </si>
  <si>
    <t>Содержание светофорных объектов</t>
  </si>
  <si>
    <t>Разработка проектов организации дорожного движения</t>
  </si>
  <si>
    <t>Ремонт металлических стоек дорожных знаков</t>
  </si>
  <si>
    <t>Окраска стоек дорожных знаков</t>
  </si>
  <si>
    <t>Очистка и мойка дорожных знаков на опоре</t>
  </si>
  <si>
    <t>Очистка и мойка дорожных знаков на растяжке</t>
  </si>
  <si>
    <t>Ремонт дорожных знаков на опоре</t>
  </si>
  <si>
    <t>Ремонт дорожных знаков на растяжке</t>
  </si>
  <si>
    <t>Демонтаж дорожных знаков на опоре</t>
  </si>
  <si>
    <t>Демонтаж дорожных знаков на растяжке</t>
  </si>
  <si>
    <t>Установка дорожных знаков на опоре</t>
  </si>
  <si>
    <t>Установка дорожных знаков на растяжке</t>
  </si>
  <si>
    <t>Стоимость 1-го знака</t>
  </si>
  <si>
    <t>Восстановление отсутст-вующих дорожных знаков:</t>
  </si>
  <si>
    <t>- на опоре</t>
  </si>
  <si>
    <t>- на растяжке</t>
  </si>
  <si>
    <t>- на стойке</t>
  </si>
  <si>
    <t>Ремонт (установка) металлических направляющих пешеходных ограждений</t>
  </si>
  <si>
    <t>Нанесение дорожной разметки с применением лакокрасочных материалов:</t>
  </si>
  <si>
    <t>- механизированная</t>
  </si>
  <si>
    <t>- ручная</t>
  </si>
  <si>
    <t>- с применением пластика</t>
  </si>
  <si>
    <t>Устройство искусственных дорожных неровностей</t>
  </si>
  <si>
    <t xml:space="preserve">Расчет стоимости работ по обеспечению безопасности и дорожного движения на очередной год и на плановый период </t>
  </si>
  <si>
    <t xml:space="preserve">Расчет расходных обязательств на капитальный ремонт дорог на очередной год и на плановый период </t>
  </si>
  <si>
    <t xml:space="preserve">ОТРАСЛИ ____________________________________ НА ОЧЕРЕДНОЙ ГОД И НА ПЛАНОВЫЙ ПЕРИОД </t>
  </si>
  <si>
    <t xml:space="preserve">Прочистка сетей ливневой канализации </t>
  </si>
  <si>
    <t>Ремонт колодцев</t>
  </si>
  <si>
    <t>Расчистка водоотводных каналов на выпусках</t>
  </si>
  <si>
    <t>Ремонт выпускных оголовков</t>
  </si>
  <si>
    <t xml:space="preserve">Прочистка водоотводных канав </t>
  </si>
  <si>
    <t>Значение показателей</t>
  </si>
  <si>
    <t>Освещение</t>
  </si>
  <si>
    <t>Расходы на обслуживание</t>
  </si>
  <si>
    <t>- количество светильников</t>
  </si>
  <si>
    <t>- стоимость обслуживания одного светильника в год (с НДС)</t>
  </si>
  <si>
    <t>- доля работающих светильников</t>
  </si>
  <si>
    <t>Итого на обслуживание</t>
  </si>
  <si>
    <t>Затраты на освещение</t>
  </si>
  <si>
    <t>Пиковое время, итого:</t>
  </si>
  <si>
    <t>- мощность ламп</t>
  </si>
  <si>
    <t>- потери мощности в ПРА</t>
  </si>
  <si>
    <t>- мощность +потери</t>
  </si>
  <si>
    <t>- время горения</t>
  </si>
  <si>
    <t>- действующий тариф на электрическую энергию (с НДС) в дневное время суток</t>
  </si>
  <si>
    <t>Полупиковое время, итого:</t>
  </si>
  <si>
    <t>Ночное время, итого:</t>
  </si>
  <si>
    <t>Итого на оплату электрической  энергии:</t>
  </si>
  <si>
    <t>* расчеты предоставляются отдельно по каждому году</t>
  </si>
  <si>
    <t>Озеленение</t>
  </si>
  <si>
    <t>- валка аварийных деревьев с вывозом порубочных остатков</t>
  </si>
  <si>
    <t>- обрезка деревьев с вывозом порубочных остатков</t>
  </si>
  <si>
    <t>- содержание территорий парков и скверов</t>
  </si>
  <si>
    <t>- зимнее содержание, в т.ч.:</t>
  </si>
  <si>
    <t xml:space="preserve"> - расшифровать по видам работ</t>
  </si>
  <si>
    <t>- летнее содержание, в т.ч.:</t>
  </si>
  <si>
    <t>- содержание и текущий ремонт фонтанов</t>
  </si>
  <si>
    <t>- посадка и уход за цветниками</t>
  </si>
  <si>
    <t>- устройство и уход за газонами</t>
  </si>
  <si>
    <t>- косьба газонов с вывозом зеленой массы</t>
  </si>
  <si>
    <t>- восстановление газонов</t>
  </si>
  <si>
    <t>- вертикальное озеленение</t>
  </si>
  <si>
    <t>- стрижка живой изгороди</t>
  </si>
  <si>
    <t>- другие виды работ (расшифровать)</t>
  </si>
  <si>
    <t>Кладбища</t>
  </si>
  <si>
    <t>Содержание территории городских кладбищ, всего:</t>
  </si>
  <si>
    <t>- зимнее содержание</t>
  </si>
  <si>
    <t>- летнее содержание</t>
  </si>
  <si>
    <t>Валка аварийных деревьев, в т.ч.:</t>
  </si>
  <si>
    <t>Ремонт пешеходных дорожек, в т.ч.:</t>
  </si>
  <si>
    <t>- расшифровать по кладбищам</t>
  </si>
  <si>
    <t>Строительство контейнерных площадок, в т.ч.:</t>
  </si>
  <si>
    <t>Расходы на охрану мест захоронений, в т.ч.:</t>
  </si>
  <si>
    <t>Санитарная очистка города</t>
  </si>
  <si>
    <t>- вывоз крупногабаритного мусора из бункеров объемом 7,8 куб.м</t>
  </si>
  <si>
    <t>- установка контейнерных площадок</t>
  </si>
  <si>
    <t>- работы по санитарной уборке города в период проведения массовых мероприятий</t>
  </si>
  <si>
    <t>- ликвидация несанкционированных свалок</t>
  </si>
  <si>
    <t>Прочие</t>
  </si>
  <si>
    <t xml:space="preserve">- содержание  и ремонт памятников </t>
  </si>
  <si>
    <t>- оформление города к праздникам</t>
  </si>
  <si>
    <t xml:space="preserve">Расчет стоимости работ по содержанию сетей ливневой канализации на очередной год и на плановый период </t>
  </si>
  <si>
    <t>Расчет расходных обязательств на содержание и текущий ремонт объектов внешнего благоустройства на очередной год и на плановый период*</t>
  </si>
  <si>
    <t>Расчет расходных обязательств на содержание и текущий ремонт объектов внешнего благоустройства по подразделу "Благоустройство" на очередной год и на плановй период</t>
  </si>
  <si>
    <t>Приложение 19</t>
  </si>
  <si>
    <t>6=2*5*12мес.</t>
  </si>
  <si>
    <t>7=6*30,2%</t>
  </si>
  <si>
    <t>8=7+6</t>
  </si>
  <si>
    <t>Наименование клубного формирования</t>
  </si>
  <si>
    <t>Вид деятельности клубного формирования</t>
  </si>
  <si>
    <t>Ф.И.О. руководителя клубного формирования</t>
  </si>
  <si>
    <t>Категория занимающихся (возрастная группа)</t>
  </si>
  <si>
    <t>Количество участников клубного формирования</t>
  </si>
  <si>
    <t>Формы и виды занятий (репетиции, тренировки, лекции и т.д.)</t>
  </si>
  <si>
    <t>Количество занятий в месяц</t>
  </si>
  <si>
    <t>В том числе:</t>
  </si>
  <si>
    <t>День недели</t>
  </si>
  <si>
    <t>Время занятий (с ___ до ___)</t>
  </si>
  <si>
    <t>Место проведения занятий (адрес)</t>
  </si>
  <si>
    <t>ПЕРЕЧЕНЬ</t>
  </si>
  <si>
    <t>клубных формирований в разрезе сфер деятельности по учреждениям</t>
  </si>
  <si>
    <t>период, утвержденному приказом комитета финансов</t>
  </si>
  <si>
    <t>Уточненный план текущего года по состоянию на _____</t>
  </si>
  <si>
    <t>15=7+8+9+10+11+12+13</t>
  </si>
  <si>
    <r>
      <t xml:space="preserve">Бюджетная заявка на финансовое обеспечение </t>
    </r>
    <r>
      <rPr>
        <b/>
        <u/>
        <sz val="14"/>
        <color indexed="8"/>
        <rFont val="Times New Roman"/>
        <family val="1"/>
        <charset val="204"/>
      </rPr>
      <t>действующих</t>
    </r>
    <r>
      <rPr>
        <b/>
        <sz val="14"/>
        <color indexed="8"/>
        <rFont val="Times New Roman"/>
        <family val="1"/>
        <charset val="204"/>
      </rPr>
      <t xml:space="preserve"> расходных обязательств за счет средств бюджета МО "Кингисеппское городское поселение" на ________ год и на плановый период _______ и ______ годов (</t>
    </r>
    <r>
      <rPr>
        <b/>
        <u/>
        <sz val="14"/>
        <color indexed="8"/>
        <rFont val="Times New Roman"/>
        <family val="1"/>
        <charset val="204"/>
      </rPr>
      <t>В ПРЕДЕЛАХ ДОВЕДЕННЫХ ПРЕДЕЛЬНЫХ ОБЪЕМОВ БЮДЖЕТНЫХ АССИГНОВАНИЙ</t>
    </r>
    <r>
      <rPr>
        <b/>
        <sz val="14"/>
        <color indexed="8"/>
        <rFont val="Times New Roman"/>
        <family val="1"/>
        <charset val="204"/>
      </rPr>
      <t>)</t>
    </r>
  </si>
  <si>
    <r>
      <t xml:space="preserve">Бюджетная заявка на финансовое обеспечение </t>
    </r>
    <r>
      <rPr>
        <b/>
        <u/>
        <sz val="14"/>
        <color indexed="8"/>
        <rFont val="Times New Roman"/>
        <family val="1"/>
        <charset val="204"/>
      </rPr>
      <t>вновь принимаемых расходных обязательств</t>
    </r>
    <r>
      <rPr>
        <b/>
        <sz val="14"/>
        <color indexed="8"/>
        <rFont val="Times New Roman"/>
        <family val="1"/>
        <charset val="204"/>
      </rPr>
      <t xml:space="preserve"> за счет средств бюджета МО "Кингисеппское городское поселение" на _____ год и на плановый период ______ и _____ годов (</t>
    </r>
    <r>
      <rPr>
        <b/>
        <u/>
        <sz val="14"/>
        <color indexed="8"/>
        <rFont val="Times New Roman"/>
        <family val="1"/>
        <charset val="204"/>
      </rPr>
      <t>В ПРЕДЕЛАХ ДОВЕДЕННЫХ ПРЕДЕЛЬНЫХ ОБЪЕМОВ БЮДЖЕТНЫХ АССИГНОВАНИЙ</t>
    </r>
    <r>
      <rPr>
        <b/>
        <sz val="14"/>
        <color indexed="8"/>
        <rFont val="Times New Roman"/>
        <family val="1"/>
        <charset val="204"/>
      </rPr>
      <t>)</t>
    </r>
  </si>
  <si>
    <t>14=7+8+9+10+11+12+13</t>
  </si>
  <si>
    <r>
      <t xml:space="preserve">Бюджетная заявка на финансовое обеспечение </t>
    </r>
    <r>
      <rPr>
        <b/>
        <u/>
        <sz val="14"/>
        <color indexed="8"/>
        <rFont val="Times New Roman"/>
        <family val="1"/>
        <charset val="204"/>
      </rPr>
      <t>расходных обязательств</t>
    </r>
    <r>
      <rPr>
        <b/>
        <sz val="14"/>
        <color indexed="8"/>
        <rFont val="Times New Roman"/>
        <family val="1"/>
        <charset val="204"/>
      </rPr>
      <t xml:space="preserve"> за счет средств бюджета МО "Кингисеппское городское поселение" на _____ год и на плановый период ______ и _____ годов (</t>
    </r>
    <r>
      <rPr>
        <b/>
        <u/>
        <sz val="14"/>
        <color indexed="8"/>
        <rFont val="Times New Roman"/>
        <family val="1"/>
        <charset val="204"/>
      </rPr>
      <t>СВЕРХ ДОВЕДЕННЫХ</t>
    </r>
    <r>
      <rPr>
        <b/>
        <sz val="14"/>
        <color indexed="8"/>
        <rFont val="Times New Roman"/>
        <family val="1"/>
        <charset val="204"/>
      </rPr>
      <t xml:space="preserve"> ПРЕДЕЛЬНЫХ ОБЪЕМОВ БЮДЖЕТНЫХ АССИГНОВАНИЙ В ПОРЯДКЕ ПРИОРИТЕТНОСТИ НАПРАВЛЕНИЙ РАСХОДОВ)</t>
    </r>
  </si>
  <si>
    <t>IV.  "Увеличение стоимости основных средств"</t>
  </si>
  <si>
    <t>V. "Увеличение стоимости материальных запасов"</t>
  </si>
  <si>
    <t xml:space="preserve"> к  Порядку и методики планирования бюджетных ассигнований</t>
  </si>
  <si>
    <t>бюджета МО "Кингисеппское городское поселение" на</t>
  </si>
  <si>
    <t>очередной финансовый год и на плановый период, утвержденному</t>
  </si>
  <si>
    <t>к  Порядку и методики планирования бюджетных ассигнований</t>
  </si>
  <si>
    <t xml:space="preserve">к  Порядку и методики планирования </t>
  </si>
  <si>
    <t xml:space="preserve">        муниципального образования  "Кингисеппское городское поселение" на</t>
  </si>
  <si>
    <t>очередной фпнансовый год и на плановый период</t>
  </si>
  <si>
    <t>Наименование объекта, вид работ</t>
  </si>
  <si>
    <t>Наименование заказчика/Главный распорядитель бюджетных средств</t>
  </si>
  <si>
    <t xml:space="preserve">очередной финансовый год и на плановый период, </t>
  </si>
  <si>
    <t>Приложение 12.1</t>
  </si>
  <si>
    <t>Приложение 12.2</t>
  </si>
  <si>
    <t>Приложение 12.3</t>
  </si>
  <si>
    <t>Приложение 12.4</t>
  </si>
  <si>
    <t>Приложение 12.5</t>
  </si>
  <si>
    <t>Приложение 12.6</t>
  </si>
  <si>
    <t>План на очередной _______ год, тыс. руб.</t>
  </si>
  <si>
    <t>План на первый год планового периода _____, тыс. руб.</t>
  </si>
  <si>
    <t>План на второй год планового периода _____, тыс. руб.</t>
  </si>
  <si>
    <t>от 30.05.2018 года № 64</t>
  </si>
  <si>
    <t xml:space="preserve"> от 30.05.2018 года № 64</t>
  </si>
  <si>
    <t>приказом Комитета финансов от 30.05.2018 г. № 64</t>
  </si>
  <si>
    <t xml:space="preserve">         приказом Комитета финансов от 30.05.2018 г. № 64</t>
  </si>
  <si>
    <t>утвержденному приказом комитета финансов от 30.05.2018 года № 64</t>
  </si>
  <si>
    <t>утвержденному приказом комитета финансов от 30.05.2018 года №  64</t>
  </si>
  <si>
    <t>от 30.05.2018 года №64</t>
  </si>
  <si>
    <t>от 30.05.2018 года №  64</t>
  </si>
  <si>
    <t xml:space="preserve">от 30.05.2018 года № 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</si>
</sst>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0.0"/>
    <numFmt numFmtId="166" formatCode="#,##0.0"/>
  </numFmts>
  <fonts count="5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0"/>
      <color indexed="12"/>
      <name val="Arial Cyr"/>
      <charset val="204"/>
    </font>
    <font>
      <b/>
      <sz val="11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medium">
        <color indexed="58"/>
      </left>
      <right/>
      <top style="medium">
        <color indexed="58"/>
      </top>
      <bottom/>
      <diagonal/>
    </border>
    <border>
      <left style="medium">
        <color indexed="58"/>
      </left>
      <right/>
      <top/>
      <bottom/>
      <diagonal/>
    </border>
    <border>
      <left style="medium">
        <color indexed="58"/>
      </left>
      <right/>
      <top style="medium">
        <color indexed="58"/>
      </top>
      <bottom style="thin">
        <color indexed="58"/>
      </bottom>
      <diagonal/>
    </border>
    <border>
      <left style="medium">
        <color indexed="58"/>
      </left>
      <right/>
      <top style="thin">
        <color indexed="58"/>
      </top>
      <bottom style="medium">
        <color indexed="58"/>
      </bottom>
      <diagonal/>
    </border>
    <border>
      <left style="thin">
        <color indexed="58"/>
      </left>
      <right style="thin">
        <color indexed="58"/>
      </right>
      <top/>
      <bottom style="thin">
        <color indexed="58"/>
      </bottom>
      <diagonal/>
    </border>
    <border>
      <left/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/>
      <bottom style="thin">
        <color indexed="58"/>
      </bottom>
      <diagonal/>
    </border>
    <border>
      <left/>
      <right/>
      <top style="medium">
        <color indexed="58"/>
      </top>
      <bottom style="thin">
        <color indexed="5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0" fillId="0" borderId="0"/>
    <xf numFmtId="43" fontId="4" fillId="0" borderId="0" applyFont="0" applyFill="0" applyBorder="0" applyAlignment="0" applyProtection="0"/>
  </cellStyleXfs>
  <cellXfs count="66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164" fontId="5" fillId="0" borderId="1" xfId="2" applyNumberFormat="1" applyFont="1" applyFill="1" applyBorder="1"/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164" fontId="2" fillId="0" borderId="1" xfId="2" applyNumberFormat="1" applyFont="1" applyFill="1" applyBorder="1"/>
    <xf numFmtId="0" fontId="2" fillId="0" borderId="1" xfId="0" applyFont="1" applyFill="1" applyBorder="1" applyAlignment="1">
      <alignment wrapText="1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2" applyNumberFormat="1" applyFont="1" applyFill="1" applyBorder="1"/>
    <xf numFmtId="164" fontId="7" fillId="0" borderId="1" xfId="2" applyNumberFormat="1" applyFont="1" applyFill="1" applyBorder="1"/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164" fontId="5" fillId="0" borderId="0" xfId="2" applyNumberFormat="1" applyFont="1" applyFill="1" applyBorder="1"/>
    <xf numFmtId="0" fontId="8" fillId="0" borderId="0" xfId="0" applyFont="1"/>
    <xf numFmtId="0" fontId="0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0" fontId="11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2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3" fillId="0" borderId="6" xfId="0" applyFont="1" applyBorder="1"/>
    <xf numFmtId="0" fontId="5" fillId="0" borderId="6" xfId="0" applyFont="1" applyBorder="1"/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wrapText="1"/>
    </xf>
    <xf numFmtId="165" fontId="14" fillId="0" borderId="1" xfId="0" applyNumberFormat="1" applyFont="1" applyFill="1" applyBorder="1" applyAlignment="1">
      <alignment horizontal="center"/>
    </xf>
    <xf numFmtId="43" fontId="8" fillId="0" borderId="1" xfId="0" applyNumberFormat="1" applyFont="1" applyBorder="1"/>
    <xf numFmtId="165" fontId="8" fillId="0" borderId="1" xfId="0" applyNumberFormat="1" applyFont="1" applyBorder="1" applyAlignment="1">
      <alignment horizontal="center"/>
    </xf>
    <xf numFmtId="43" fontId="8" fillId="2" borderId="1" xfId="0" applyNumberFormat="1" applyFont="1" applyFill="1" applyBorder="1"/>
    <xf numFmtId="0" fontId="8" fillId="0" borderId="7" xfId="0" applyFont="1" applyBorder="1"/>
    <xf numFmtId="0" fontId="0" fillId="0" borderId="8" xfId="0" applyBorder="1"/>
    <xf numFmtId="2" fontId="0" fillId="0" borderId="1" xfId="0" applyNumberFormat="1" applyBorder="1" applyAlignment="1">
      <alignment horizontal="center"/>
    </xf>
    <xf numFmtId="43" fontId="0" fillId="0" borderId="0" xfId="0" applyNumberFormat="1"/>
    <xf numFmtId="0" fontId="5" fillId="0" borderId="0" xfId="0" applyFont="1" applyBorder="1" applyAlignme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3" fontId="18" fillId="0" borderId="9" xfId="2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43" fontId="19" fillId="0" borderId="9" xfId="2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" fontId="20" fillId="0" borderId="1" xfId="0" applyNumberFormat="1" applyFont="1" applyBorder="1"/>
    <xf numFmtId="43" fontId="11" fillId="0" borderId="1" xfId="2" applyFont="1" applyBorder="1"/>
    <xf numFmtId="43" fontId="18" fillId="0" borderId="9" xfId="2" applyFont="1" applyBorder="1" applyAlignment="1">
      <alignment horizontal="center"/>
    </xf>
    <xf numFmtId="0" fontId="12" fillId="0" borderId="10" xfId="0" applyFont="1" applyBorder="1"/>
    <xf numFmtId="0" fontId="5" fillId="0" borderId="10" xfId="0" applyFont="1" applyBorder="1"/>
    <xf numFmtId="2" fontId="21" fillId="0" borderId="10" xfId="0" applyNumberFormat="1" applyFont="1" applyBorder="1" applyAlignment="1">
      <alignment horizontal="center"/>
    </xf>
    <xf numFmtId="2" fontId="11" fillId="0" borderId="10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/>
    <xf numFmtId="0" fontId="11" fillId="2" borderId="1" xfId="0" applyFont="1" applyFill="1" applyBorder="1"/>
    <xf numFmtId="0" fontId="5" fillId="2" borderId="1" xfId="0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43" fontId="11" fillId="2" borderId="1" xfId="0" applyNumberFormat="1" applyFont="1" applyFill="1" applyBorder="1"/>
    <xf numFmtId="43" fontId="15" fillId="0" borderId="11" xfId="0" applyNumberFormat="1" applyFont="1" applyFill="1" applyBorder="1"/>
    <xf numFmtId="0" fontId="11" fillId="0" borderId="7" xfId="0" applyFont="1" applyBorder="1"/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0" fontId="22" fillId="0" borderId="0" xfId="0" applyFont="1"/>
    <xf numFmtId="0" fontId="11" fillId="0" borderId="0" xfId="0" applyFont="1" applyAlignment="1">
      <alignment horizontal="center"/>
    </xf>
    <xf numFmtId="1" fontId="5" fillId="0" borderId="1" xfId="0" applyNumberFormat="1" applyFont="1" applyBorder="1"/>
    <xf numFmtId="2" fontId="5" fillId="0" borderId="10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5" fillId="0" borderId="0" xfId="0" applyFont="1"/>
    <xf numFmtId="0" fontId="23" fillId="0" borderId="0" xfId="0" applyFont="1"/>
    <xf numFmtId="43" fontId="15" fillId="0" borderId="0" xfId="0" applyNumberFormat="1" applyFont="1"/>
    <xf numFmtId="165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2" fontId="20" fillId="0" borderId="0" xfId="0" applyNumberFormat="1" applyFont="1"/>
    <xf numFmtId="2" fontId="19" fillId="0" borderId="0" xfId="0" applyNumberFormat="1" applyFont="1"/>
    <xf numFmtId="0" fontId="5" fillId="0" borderId="0" xfId="0" applyFont="1" applyBorder="1"/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9" fillId="0" borderId="14" xfId="0" applyNumberFormat="1" applyFont="1" applyBorder="1" applyAlignment="1">
      <alignment horizontal="center" vertical="center"/>
    </xf>
    <xf numFmtId="1" fontId="19" fillId="0" borderId="15" xfId="0" applyNumberFormat="1" applyFont="1" applyBorder="1" applyAlignment="1">
      <alignment horizontal="center" vertical="center"/>
    </xf>
    <xf numFmtId="1" fontId="19" fillId="0" borderId="16" xfId="0" applyNumberFormat="1" applyFont="1" applyBorder="1" applyAlignment="1">
      <alignment horizontal="center" vertical="center"/>
    </xf>
    <xf numFmtId="0" fontId="15" fillId="0" borderId="17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5" fillId="0" borderId="19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9" fontId="5" fillId="0" borderId="0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22" xfId="0" applyNumberFormat="1" applyFont="1" applyBorder="1" applyAlignment="1">
      <alignment horizontal="center" vertical="center"/>
    </xf>
    <xf numFmtId="165" fontId="5" fillId="0" borderId="23" xfId="0" applyNumberFormat="1" applyFont="1" applyBorder="1" applyAlignment="1">
      <alignment horizontal="center" vertical="center"/>
    </xf>
    <xf numFmtId="165" fontId="5" fillId="0" borderId="24" xfId="0" applyNumberFormat="1" applyFont="1" applyBorder="1" applyAlignment="1">
      <alignment horizontal="center" vertical="center"/>
    </xf>
    <xf numFmtId="0" fontId="15" fillId="0" borderId="25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3" fontId="11" fillId="0" borderId="14" xfId="2" applyFont="1" applyFill="1" applyBorder="1" applyAlignment="1">
      <alignment horizontal="center" vertical="center"/>
    </xf>
    <xf numFmtId="43" fontId="11" fillId="0" borderId="24" xfId="2" applyFont="1" applyFill="1" applyBorder="1" applyAlignment="1">
      <alignment horizontal="center" vertical="center"/>
    </xf>
    <xf numFmtId="43" fontId="11" fillId="0" borderId="26" xfId="2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vertical="center"/>
    </xf>
    <xf numFmtId="0" fontId="15" fillId="0" borderId="10" xfId="0" applyFont="1" applyFill="1" applyBorder="1" applyAlignment="1">
      <alignment vertical="center"/>
    </xf>
    <xf numFmtId="0" fontId="15" fillId="0" borderId="18" xfId="0" applyFont="1" applyFill="1" applyBorder="1" applyAlignment="1">
      <alignment vertical="center"/>
    </xf>
    <xf numFmtId="0" fontId="5" fillId="0" borderId="19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/>
    </xf>
    <xf numFmtId="9" fontId="5" fillId="0" borderId="0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49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22" xfId="0" applyNumberFormat="1" applyFont="1" applyFill="1" applyBorder="1" applyAlignment="1">
      <alignment horizontal="center" vertical="center"/>
    </xf>
    <xf numFmtId="165" fontId="5" fillId="0" borderId="23" xfId="0" applyNumberFormat="1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2" fontId="5" fillId="0" borderId="27" xfId="0" applyNumberFormat="1" applyFont="1" applyFill="1" applyBorder="1" applyAlignment="1">
      <alignment horizontal="center" vertical="center"/>
    </xf>
    <xf numFmtId="2" fontId="5" fillId="0" borderId="22" xfId="0" applyNumberFormat="1" applyFont="1" applyFill="1" applyBorder="1" applyAlignment="1">
      <alignment horizontal="center" vertical="center"/>
    </xf>
    <xf numFmtId="2" fontId="5" fillId="0" borderId="23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43" fontId="11" fillId="0" borderId="28" xfId="2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5" fontId="5" fillId="0" borderId="27" xfId="0" applyNumberFormat="1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43" fontId="11" fillId="0" borderId="20" xfId="2" applyFont="1" applyFill="1" applyBorder="1" applyAlignment="1">
      <alignment horizontal="center" vertical="center"/>
    </xf>
    <xf numFmtId="43" fontId="11" fillId="0" borderId="29" xfId="2" applyFont="1" applyFill="1" applyBorder="1" applyAlignment="1">
      <alignment horizontal="center" vertical="center"/>
    </xf>
    <xf numFmtId="43" fontId="11" fillId="0" borderId="30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3" fontId="11" fillId="0" borderId="27" xfId="2" applyFont="1" applyFill="1" applyBorder="1" applyAlignment="1">
      <alignment horizontal="center" vertical="center"/>
    </xf>
    <xf numFmtId="43" fontId="11" fillId="0" borderId="22" xfId="2" applyFont="1" applyFill="1" applyBorder="1" applyAlignment="1">
      <alignment horizontal="center" vertical="center"/>
    </xf>
    <xf numFmtId="43" fontId="11" fillId="0" borderId="23" xfId="2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43" fontId="11" fillId="0" borderId="27" xfId="2" applyFont="1" applyFill="1" applyBorder="1" applyAlignment="1">
      <alignment vertical="center"/>
    </xf>
    <xf numFmtId="43" fontId="11" fillId="0" borderId="22" xfId="2" applyFont="1" applyFill="1" applyBorder="1" applyAlignment="1">
      <alignment vertical="center"/>
    </xf>
    <xf numFmtId="43" fontId="11" fillId="0" borderId="23" xfId="2" applyFont="1" applyFill="1" applyBorder="1" applyAlignment="1">
      <alignment vertical="center"/>
    </xf>
    <xf numFmtId="0" fontId="5" fillId="0" borderId="31" xfId="0" applyFont="1" applyFill="1" applyBorder="1" applyAlignment="1">
      <alignment vertical="center"/>
    </xf>
    <xf numFmtId="0" fontId="5" fillId="0" borderId="32" xfId="0" applyFont="1" applyFill="1" applyBorder="1" applyAlignment="1">
      <alignment vertical="center"/>
    </xf>
    <xf numFmtId="0" fontId="12" fillId="0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Border="1"/>
    <xf numFmtId="0" fontId="1" fillId="0" borderId="1" xfId="0" applyFont="1" applyBorder="1" applyAlignment="1">
      <alignment horizontal="left" wrapText="1"/>
    </xf>
    <xf numFmtId="0" fontId="25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wrapText="1"/>
    </xf>
    <xf numFmtId="0" fontId="25" fillId="0" borderId="6" xfId="0" applyFont="1" applyBorder="1"/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26" fillId="0" borderId="1" xfId="0" applyFont="1" applyBorder="1" applyAlignment="1">
      <alignment horizontal="justify" vertical="center" wrapText="1"/>
    </xf>
    <xf numFmtId="0" fontId="28" fillId="0" borderId="1" xfId="0" applyFont="1" applyBorder="1" applyAlignment="1">
      <alignment vertical="center" wrapText="1"/>
    </xf>
    <xf numFmtId="0" fontId="29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vertical="center"/>
    </xf>
    <xf numFmtId="0" fontId="29" fillId="0" borderId="0" xfId="0" applyFont="1" applyAlignment="1">
      <alignment horizontal="right"/>
    </xf>
    <xf numFmtId="0" fontId="29" fillId="0" borderId="0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23" fillId="0" borderId="0" xfId="0" applyFont="1" applyAlignment="1">
      <alignment vertical="top"/>
    </xf>
    <xf numFmtId="0" fontId="23" fillId="0" borderId="9" xfId="0" applyFont="1" applyBorder="1" applyAlignment="1">
      <alignment horizontal="left" vertical="top"/>
    </xf>
    <xf numFmtId="0" fontId="23" fillId="0" borderId="11" xfId="0" applyFont="1" applyBorder="1" applyAlignment="1">
      <alignment horizontal="left" vertical="top"/>
    </xf>
    <xf numFmtId="0" fontId="15" fillId="0" borderId="7" xfId="0" applyFont="1" applyBorder="1" applyAlignment="1">
      <alignment horizontal="right" vertical="top"/>
    </xf>
    <xf numFmtId="0" fontId="15" fillId="0" borderId="7" xfId="0" applyFont="1" applyBorder="1" applyAlignment="1">
      <alignment horizontal="right" vertical="top" wrapText="1"/>
    </xf>
    <xf numFmtId="0" fontId="15" fillId="0" borderId="7" xfId="0" applyFont="1" applyFill="1" applyBorder="1" applyAlignment="1">
      <alignment horizontal="right" vertical="top"/>
    </xf>
    <xf numFmtId="0" fontId="15" fillId="0" borderId="8" xfId="0" applyFont="1" applyFill="1" applyBorder="1" applyAlignment="1">
      <alignment horizontal="right"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5" fillId="0" borderId="7" xfId="0" applyFont="1" applyBorder="1" applyAlignment="1">
      <alignment horizontal="right" vertical="top" wrapText="1" shrinkToFit="1"/>
    </xf>
    <xf numFmtId="0" fontId="23" fillId="0" borderId="0" xfId="0" applyFont="1" applyBorder="1" applyAlignment="1">
      <alignment horizontal="left" vertical="top"/>
    </xf>
    <xf numFmtId="0" fontId="23" fillId="0" borderId="0" xfId="0" applyFont="1" applyFill="1" applyBorder="1" applyAlignment="1">
      <alignment horizontal="center" vertical="top"/>
    </xf>
    <xf numFmtId="0" fontId="15" fillId="0" borderId="7" xfId="0" applyFont="1" applyBorder="1" applyAlignment="1">
      <alignment horizontal="left" vertical="top"/>
    </xf>
    <xf numFmtId="0" fontId="15" fillId="0" borderId="7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top" shrinkToFit="1"/>
    </xf>
    <xf numFmtId="0" fontId="15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top" wrapText="1"/>
    </xf>
    <xf numFmtId="0" fontId="15" fillId="0" borderId="0" xfId="0" applyFont="1" applyFill="1" applyBorder="1" applyAlignment="1">
      <alignment horizontal="right" vertical="top"/>
    </xf>
    <xf numFmtId="0" fontId="15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center" shrinkToFit="1"/>
    </xf>
    <xf numFmtId="0" fontId="15" fillId="0" borderId="0" xfId="0" applyFont="1" applyBorder="1" applyAlignment="1">
      <alignment horizontal="center" vertical="top"/>
    </xf>
    <xf numFmtId="49" fontId="15" fillId="0" borderId="7" xfId="0" applyNumberFormat="1" applyFont="1" applyFill="1" applyBorder="1" applyAlignment="1">
      <alignment horizontal="center" vertical="top"/>
    </xf>
    <xf numFmtId="0" fontId="23" fillId="0" borderId="11" xfId="0" applyFont="1" applyBorder="1" applyAlignment="1">
      <alignment horizontal="left" vertical="top" wrapText="1" shrinkToFit="1"/>
    </xf>
    <xf numFmtId="0" fontId="15" fillId="0" borderId="0" xfId="0" applyFont="1" applyAlignment="1">
      <alignment horizontal="right" vertical="top"/>
    </xf>
    <xf numFmtId="0" fontId="23" fillId="0" borderId="9" xfId="0" applyFont="1" applyBorder="1" applyAlignment="1">
      <alignment vertical="top"/>
    </xf>
    <xf numFmtId="0" fontId="23" fillId="0" borderId="0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5" fillId="0" borderId="0" xfId="0" applyFont="1" applyBorder="1" applyAlignment="1">
      <alignment horizontal="right" wrapText="1" shrinkToFit="1"/>
    </xf>
    <xf numFmtId="0" fontId="15" fillId="0" borderId="0" xfId="0" applyFont="1" applyBorder="1" applyAlignment="1">
      <alignment horizontal="right" vertical="top" wrapText="1" shrinkToFit="1"/>
    </xf>
    <xf numFmtId="0" fontId="1" fillId="0" borderId="6" xfId="0" applyFont="1" applyBorder="1"/>
    <xf numFmtId="0" fontId="30" fillId="0" borderId="0" xfId="1" applyFont="1" applyProtection="1">
      <protection hidden="1"/>
    </xf>
    <xf numFmtId="0" fontId="31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0" fontId="7" fillId="0" borderId="34" xfId="1" applyNumberFormat="1" applyFont="1" applyFill="1" applyBorder="1" applyAlignment="1" applyProtection="1">
      <alignment wrapText="1"/>
      <protection hidden="1"/>
    </xf>
    <xf numFmtId="2" fontId="7" fillId="0" borderId="34" xfId="1" applyNumberFormat="1" applyFont="1" applyFill="1" applyBorder="1" applyAlignment="1" applyProtection="1">
      <protection hidden="1"/>
    </xf>
    <xf numFmtId="0" fontId="34" fillId="0" borderId="34" xfId="1" applyNumberFormat="1" applyFont="1" applyFill="1" applyBorder="1" applyAlignment="1" applyProtection="1">
      <protection hidden="1"/>
    </xf>
    <xf numFmtId="0" fontId="7" fillId="0" borderId="0" xfId="1" applyFont="1"/>
    <xf numFmtId="0" fontId="29" fillId="0" borderId="34" xfId="1" applyFont="1" applyFill="1" applyBorder="1" applyAlignment="1" applyProtection="1">
      <alignment wrapText="1"/>
      <protection hidden="1"/>
    </xf>
    <xf numFmtId="0" fontId="29" fillId="0" borderId="34" xfId="1" applyNumberFormat="1" applyFont="1" applyFill="1" applyBorder="1" applyAlignment="1" applyProtection="1">
      <alignment wrapText="1"/>
      <protection hidden="1"/>
    </xf>
    <xf numFmtId="0" fontId="7" fillId="0" borderId="34" xfId="1" applyNumberFormat="1" applyFont="1" applyFill="1" applyBorder="1" applyAlignment="1" applyProtection="1">
      <alignment horizontal="center" vertical="center" wrapText="1"/>
      <protection hidden="1"/>
    </xf>
    <xf numFmtId="2" fontId="34" fillId="0" borderId="34" xfId="1" applyNumberFormat="1" applyFont="1" applyFill="1" applyBorder="1" applyAlignment="1" applyProtection="1">
      <protection hidden="1"/>
    </xf>
    <xf numFmtId="0" fontId="30" fillId="0" borderId="0" xfId="1" applyFont="1" applyBorder="1" applyAlignment="1">
      <alignment wrapText="1"/>
    </xf>
    <xf numFmtId="0" fontId="30" fillId="0" borderId="0" xfId="1" applyFont="1"/>
    <xf numFmtId="0" fontId="30" fillId="0" borderId="0" xfId="1" applyFont="1" applyAlignment="1">
      <alignment wrapText="1"/>
    </xf>
    <xf numFmtId="0" fontId="32" fillId="0" borderId="35" xfId="1" applyNumberFormat="1" applyFont="1" applyFill="1" applyBorder="1" applyAlignment="1" applyProtection="1">
      <alignment horizontal="center"/>
      <protection hidden="1"/>
    </xf>
    <xf numFmtId="0" fontId="30" fillId="0" borderId="36" xfId="1" applyNumberFormat="1" applyFont="1" applyFill="1" applyBorder="1" applyAlignment="1" applyProtection="1">
      <protection hidden="1"/>
    </xf>
    <xf numFmtId="0" fontId="32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0" fillId="0" borderId="38" xfId="1" applyFont="1" applyFill="1" applyBorder="1" applyAlignment="1" applyProtection="1">
      <protection hidden="1"/>
    </xf>
    <xf numFmtId="0" fontId="34" fillId="0" borderId="40" xfId="1" applyNumberFormat="1" applyFont="1" applyFill="1" applyBorder="1" applyAlignment="1" applyProtection="1">
      <protection hidden="1"/>
    </xf>
    <xf numFmtId="0" fontId="7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1" applyFont="1" applyBorder="1" applyAlignment="1">
      <alignment horizontal="left" wrapText="1"/>
    </xf>
    <xf numFmtId="0" fontId="33" fillId="0" borderId="0" xfId="0" applyFont="1" applyAlignment="1"/>
    <xf numFmtId="0" fontId="30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5" fillId="0" borderId="0" xfId="0" applyFont="1" applyAlignment="1"/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/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" xfId="0" applyFont="1" applyBorder="1"/>
    <xf numFmtId="0" fontId="2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8" fillId="0" borderId="0" xfId="0" applyFont="1"/>
    <xf numFmtId="0" fontId="6" fillId="0" borderId="0" xfId="0" applyFont="1"/>
    <xf numFmtId="49" fontId="5" fillId="0" borderId="9" xfId="0" applyNumberFormat="1" applyFont="1" applyBorder="1" applyAlignment="1">
      <alignment horizontal="center" vertical="center" wrapText="1"/>
    </xf>
    <xf numFmtId="43" fontId="5" fillId="0" borderId="1" xfId="2" applyFont="1" applyBorder="1"/>
    <xf numFmtId="164" fontId="5" fillId="0" borderId="1" xfId="2" applyNumberFormat="1" applyFont="1" applyBorder="1"/>
    <xf numFmtId="0" fontId="25" fillId="0" borderId="0" xfId="0" applyFont="1" applyFill="1"/>
    <xf numFmtId="0" fontId="5" fillId="0" borderId="6" xfId="0" applyFont="1" applyFill="1" applyBorder="1"/>
    <xf numFmtId="0" fontId="5" fillId="0" borderId="0" xfId="0" applyFont="1" applyFill="1" applyBorder="1"/>
    <xf numFmtId="0" fontId="25" fillId="0" borderId="0" xfId="0" applyFont="1" applyBorder="1"/>
    <xf numFmtId="0" fontId="23" fillId="0" borderId="0" xfId="0" applyFont="1" applyBorder="1"/>
    <xf numFmtId="0" fontId="23" fillId="0" borderId="6" xfId="0" applyFont="1" applyBorder="1"/>
    <xf numFmtId="0" fontId="6" fillId="0" borderId="6" xfId="0" applyFont="1" applyBorder="1"/>
    <xf numFmtId="0" fontId="35" fillId="0" borderId="0" xfId="0" applyFont="1" applyFill="1"/>
    <xf numFmtId="0" fontId="6" fillId="0" borderId="0" xfId="0" applyFont="1" applyFill="1"/>
    <xf numFmtId="0" fontId="5" fillId="0" borderId="9" xfId="0" applyFont="1" applyBorder="1"/>
    <xf numFmtId="1" fontId="5" fillId="0" borderId="0" xfId="0" applyNumberFormat="1" applyFont="1" applyBorder="1"/>
    <xf numFmtId="43" fontId="11" fillId="0" borderId="0" xfId="2" applyFont="1" applyBorder="1"/>
    <xf numFmtId="0" fontId="12" fillId="0" borderId="0" xfId="0" applyFont="1" applyBorder="1"/>
    <xf numFmtId="2" fontId="5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43" fontId="8" fillId="0" borderId="0" xfId="0" applyNumberFormat="1" applyFont="1" applyBorder="1"/>
    <xf numFmtId="49" fontId="1" fillId="0" borderId="5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/>
    <xf numFmtId="165" fontId="29" fillId="0" borderId="0" xfId="0" applyNumberFormat="1" applyFont="1" applyFill="1" applyAlignment="1">
      <alignment horizontal="center"/>
    </xf>
    <xf numFmtId="0" fontId="38" fillId="0" borderId="6" xfId="0" applyFont="1" applyBorder="1" applyAlignment="1">
      <alignment horizontal="center" wrapText="1"/>
    </xf>
    <xf numFmtId="0" fontId="8" fillId="3" borderId="0" xfId="0" applyFont="1" applyFill="1"/>
    <xf numFmtId="49" fontId="23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29" fillId="0" borderId="0" xfId="0" applyNumberFormat="1" applyFont="1" applyAlignment="1">
      <alignment horizontal="center"/>
    </xf>
    <xf numFmtId="0" fontId="39" fillId="0" borderId="0" xfId="0" applyFont="1"/>
    <xf numFmtId="0" fontId="39" fillId="0" borderId="0" xfId="0" applyFont="1" applyFill="1" applyBorder="1" applyAlignment="1">
      <alignment horizontal="right"/>
    </xf>
    <xf numFmtId="0" fontId="39" fillId="0" borderId="1" xfId="0" applyNumberFormat="1" applyFont="1" applyBorder="1" applyAlignment="1">
      <alignment horizontal="center" wrapText="1"/>
    </xf>
    <xf numFmtId="0" fontId="40" fillId="0" borderId="0" xfId="0" applyFont="1" applyFill="1" applyBorder="1" applyAlignment="1">
      <alignment horizontal="center" wrapText="1"/>
    </xf>
    <xf numFmtId="0" fontId="39" fillId="0" borderId="1" xfId="0" applyFont="1" applyBorder="1"/>
    <xf numFmtId="43" fontId="39" fillId="0" borderId="0" xfId="0" applyNumberFormat="1" applyFont="1" applyFill="1" applyBorder="1"/>
    <xf numFmtId="0" fontId="12" fillId="0" borderId="0" xfId="0" applyFont="1" applyFill="1"/>
    <xf numFmtId="1" fontId="12" fillId="0" borderId="0" xfId="0" applyNumberFormat="1" applyFont="1"/>
    <xf numFmtId="2" fontId="12" fillId="0" borderId="0" xfId="0" applyNumberFormat="1" applyFont="1"/>
    <xf numFmtId="0" fontId="12" fillId="0" borderId="0" xfId="0" applyFont="1" applyFill="1" applyBorder="1"/>
    <xf numFmtId="0" fontId="19" fillId="0" borderId="0" xfId="0" applyFont="1"/>
    <xf numFmtId="0" fontId="39" fillId="0" borderId="0" xfId="0" applyFont="1" applyFill="1" applyBorder="1"/>
    <xf numFmtId="0" fontId="39" fillId="0" borderId="1" xfId="0" applyFont="1" applyBorder="1" applyAlignment="1">
      <alignment horizontal="center"/>
    </xf>
    <xf numFmtId="0" fontId="41" fillId="0" borderId="0" xfId="0" applyFont="1"/>
    <xf numFmtId="0" fontId="39" fillId="0" borderId="1" xfId="0" applyFont="1" applyBorder="1" applyAlignment="1">
      <alignment horizontal="center" vertical="center"/>
    </xf>
    <xf numFmtId="0" fontId="39" fillId="0" borderId="0" xfId="0" applyFont="1" applyFill="1"/>
    <xf numFmtId="0" fontId="41" fillId="0" borderId="0" xfId="0" applyFont="1" applyFill="1"/>
    <xf numFmtId="0" fontId="39" fillId="0" borderId="1" xfId="0" applyNumberFormat="1" applyFont="1" applyFill="1" applyBorder="1" applyAlignment="1">
      <alignment horizontal="center" wrapText="1"/>
    </xf>
    <xf numFmtId="0" fontId="39" fillId="0" borderId="1" xfId="0" applyFont="1" applyFill="1" applyBorder="1" applyAlignment="1">
      <alignment horizontal="center"/>
    </xf>
    <xf numFmtId="0" fontId="39" fillId="0" borderId="1" xfId="0" applyFont="1" applyFill="1" applyBorder="1"/>
    <xf numFmtId="0" fontId="42" fillId="0" borderId="0" xfId="0" applyFont="1" applyFill="1"/>
    <xf numFmtId="0" fontId="39" fillId="0" borderId="9" xfId="0" applyFont="1" applyFill="1" applyBorder="1" applyAlignment="1">
      <alignment horizontal="center"/>
    </xf>
    <xf numFmtId="0" fontId="39" fillId="0" borderId="3" xfId="0" applyFont="1" applyFill="1" applyBorder="1" applyAlignment="1">
      <alignment horizontal="center"/>
    </xf>
    <xf numFmtId="0" fontId="39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5" fillId="0" borderId="0" xfId="0" applyFont="1" applyFill="1"/>
    <xf numFmtId="0" fontId="15" fillId="0" borderId="7" xfId="0" applyFont="1" applyFill="1" applyBorder="1" applyAlignment="1">
      <alignment vertical="top"/>
    </xf>
    <xf numFmtId="0" fontId="23" fillId="0" borderId="0" xfId="0" applyFont="1" applyAlignment="1"/>
    <xf numFmtId="0" fontId="15" fillId="0" borderId="0" xfId="0" applyFont="1" applyAlignment="1">
      <alignment horizontal="center"/>
    </xf>
    <xf numFmtId="0" fontId="15" fillId="0" borderId="7" xfId="0" applyFont="1" applyBorder="1" applyAlignment="1">
      <alignment horizontal="center" vertical="top"/>
    </xf>
    <xf numFmtId="0" fontId="15" fillId="0" borderId="0" xfId="0" applyFont="1" applyAlignment="1">
      <alignment horizontal="left"/>
    </xf>
    <xf numFmtId="0" fontId="23" fillId="0" borderId="9" xfId="0" applyFont="1" applyBorder="1" applyAlignment="1">
      <alignment horizontal="center" vertical="top"/>
    </xf>
    <xf numFmtId="0" fontId="15" fillId="0" borderId="0" xfId="0" applyFont="1" applyAlignment="1">
      <alignment horizontal="center"/>
    </xf>
    <xf numFmtId="0" fontId="23" fillId="0" borderId="9" xfId="0" applyFont="1" applyBorder="1" applyAlignment="1">
      <alignment horizontal="left" vertical="top" wrapText="1" shrinkToFit="1"/>
    </xf>
    <xf numFmtId="0" fontId="15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3" fillId="0" borderId="1" xfId="0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49" fontId="44" fillId="3" borderId="1" xfId="0" applyNumberFormat="1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165" fontId="44" fillId="0" borderId="1" xfId="0" applyNumberFormat="1" applyFont="1" applyBorder="1" applyAlignment="1">
      <alignment horizontal="center" vertical="center" wrapText="1"/>
    </xf>
    <xf numFmtId="166" fontId="44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Fill="1" applyBorder="1" applyAlignment="1">
      <alignment horizontal="center" vertical="center" wrapText="1"/>
    </xf>
    <xf numFmtId="166" fontId="44" fillId="0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wrapText="1"/>
    </xf>
    <xf numFmtId="0" fontId="15" fillId="0" borderId="6" xfId="0" applyFont="1" applyBorder="1" applyAlignment="1"/>
    <xf numFmtId="0" fontId="23" fillId="0" borderId="0" xfId="0" applyFont="1" applyFill="1"/>
    <xf numFmtId="0" fontId="23" fillId="0" borderId="0" xfId="0" applyFont="1" applyFill="1" applyBorder="1" applyAlignment="1">
      <alignment vertical="top" wrapText="1"/>
    </xf>
    <xf numFmtId="0" fontId="15" fillId="0" borderId="7" xfId="0" applyFont="1" applyFill="1" applyBorder="1" applyAlignment="1">
      <alignment horizontal="right" vertical="top" wrapText="1"/>
    </xf>
    <xf numFmtId="0" fontId="1" fillId="0" borderId="0" xfId="0" applyFont="1" applyAlignment="1">
      <alignment horizontal="right"/>
    </xf>
    <xf numFmtId="0" fontId="37" fillId="0" borderId="0" xfId="0" applyFont="1" applyAlignment="1">
      <alignment horizontal="right"/>
    </xf>
    <xf numFmtId="0" fontId="37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37" fillId="0" borderId="1" xfId="0" applyFont="1" applyBorder="1" applyAlignment="1">
      <alignment horizontal="justify" vertical="center" wrapText="1"/>
    </xf>
    <xf numFmtId="0" fontId="37" fillId="4" borderId="1" xfId="0" applyFont="1" applyFill="1" applyBorder="1" applyAlignment="1">
      <alignment vertical="center" wrapText="1"/>
    </xf>
    <xf numFmtId="49" fontId="37" fillId="4" borderId="1" xfId="0" applyNumberFormat="1" applyFont="1" applyFill="1" applyBorder="1" applyAlignment="1">
      <alignment vertical="center" wrapText="1"/>
    </xf>
    <xf numFmtId="0" fontId="37" fillId="0" borderId="1" xfId="0" applyFont="1" applyBorder="1" applyAlignment="1">
      <alignment wrapText="1"/>
    </xf>
    <xf numFmtId="49" fontId="37" fillId="4" borderId="1" xfId="0" applyNumberFormat="1" applyFont="1" applyFill="1" applyBorder="1" applyAlignment="1">
      <alignment horizontal="justify" vertical="center" wrapText="1"/>
    </xf>
    <xf numFmtId="0" fontId="43" fillId="0" borderId="0" xfId="0" applyFont="1"/>
    <xf numFmtId="0" fontId="43" fillId="0" borderId="6" xfId="0" applyFont="1" applyBorder="1"/>
    <xf numFmtId="0" fontId="43" fillId="0" borderId="0" xfId="0" applyFont="1" applyBorder="1"/>
    <xf numFmtId="0" fontId="37" fillId="0" borderId="2" xfId="0" applyFont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justify" vertical="center" wrapText="1"/>
    </xf>
    <xf numFmtId="0" fontId="37" fillId="4" borderId="1" xfId="0" applyFont="1" applyFill="1" applyBorder="1" applyAlignment="1">
      <alignment horizontal="justify" wrapText="1"/>
    </xf>
    <xf numFmtId="0" fontId="37" fillId="4" borderId="1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left" vertical="center" wrapText="1"/>
    </xf>
    <xf numFmtId="0" fontId="45" fillId="4" borderId="1" xfId="0" applyFont="1" applyFill="1" applyBorder="1" applyAlignment="1">
      <alignment horizontal="justify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37" fillId="4" borderId="1" xfId="0" applyFont="1" applyFill="1" applyBorder="1" applyAlignment="1">
      <alignment horizontal="left" wrapText="1"/>
    </xf>
    <xf numFmtId="0" fontId="37" fillId="4" borderId="1" xfId="0" applyFont="1" applyFill="1" applyBorder="1" applyAlignment="1">
      <alignment horizontal="center"/>
    </xf>
    <xf numFmtId="0" fontId="47" fillId="4" borderId="1" xfId="0" applyFont="1" applyFill="1" applyBorder="1" applyAlignment="1">
      <alignment horizontal="center"/>
    </xf>
    <xf numFmtId="0" fontId="45" fillId="4" borderId="1" xfId="0" applyFont="1" applyFill="1" applyBorder="1" applyAlignment="1">
      <alignment horizontal="left" vertical="center" wrapText="1"/>
    </xf>
    <xf numFmtId="0" fontId="45" fillId="4" borderId="0" xfId="0" applyFont="1" applyFill="1" applyBorder="1" applyAlignment="1">
      <alignment horizontal="left" vertical="center" wrapText="1"/>
    </xf>
    <xf numFmtId="0" fontId="37" fillId="4" borderId="0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4" borderId="1" xfId="0" applyFont="1" applyFill="1" applyBorder="1" applyAlignment="1">
      <alignment wrapText="1"/>
    </xf>
    <xf numFmtId="0" fontId="37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8" fillId="4" borderId="1" xfId="0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center" vertical="center" wrapText="1"/>
    </xf>
    <xf numFmtId="49" fontId="37" fillId="4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8" fillId="3" borderId="1" xfId="0" applyFont="1" applyFill="1" applyBorder="1"/>
    <xf numFmtId="0" fontId="50" fillId="0" borderId="1" xfId="0" applyFont="1" applyBorder="1"/>
    <xf numFmtId="166" fontId="52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23" fillId="0" borderId="10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9" xfId="0" applyFont="1" applyFill="1" applyBorder="1" applyAlignment="1">
      <alignment horizontal="center" vertical="top"/>
    </xf>
    <xf numFmtId="0" fontId="23" fillId="0" borderId="10" xfId="0" applyFont="1" applyFill="1" applyBorder="1" applyAlignment="1">
      <alignment horizontal="center" vertical="top"/>
    </xf>
    <xf numFmtId="0" fontId="23" fillId="0" borderId="3" xfId="0" applyFont="1" applyFill="1" applyBorder="1" applyAlignment="1">
      <alignment horizontal="center" vertical="top"/>
    </xf>
    <xf numFmtId="0" fontId="15" fillId="0" borderId="9" xfId="0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0" fontId="23" fillId="0" borderId="11" xfId="0" applyFont="1" applyFill="1" applyBorder="1" applyAlignment="1">
      <alignment horizontal="center" vertical="top"/>
    </xf>
    <xf numFmtId="0" fontId="23" fillId="0" borderId="7" xfId="0" applyFont="1" applyFill="1" applyBorder="1" applyAlignment="1">
      <alignment horizontal="center" vertical="top"/>
    </xf>
    <xf numFmtId="0" fontId="23" fillId="0" borderId="8" xfId="0" applyFont="1" applyFill="1" applyBorder="1" applyAlignment="1">
      <alignment horizontal="center" vertical="top"/>
    </xf>
    <xf numFmtId="0" fontId="15" fillId="0" borderId="6" xfId="0" applyFont="1" applyBorder="1" applyAlignment="1">
      <alignment horizontal="center"/>
    </xf>
    <xf numFmtId="0" fontId="23" fillId="0" borderId="9" xfId="0" applyFont="1" applyBorder="1" applyAlignment="1">
      <alignment horizontal="center" vertical="top"/>
    </xf>
    <xf numFmtId="0" fontId="23" fillId="0" borderId="10" xfId="0" applyFont="1" applyBorder="1" applyAlignment="1">
      <alignment horizontal="center" vertical="top"/>
    </xf>
    <xf numFmtId="0" fontId="23" fillId="0" borderId="3" xfId="0" applyFont="1" applyBorder="1" applyAlignment="1">
      <alignment horizontal="center" vertical="top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49" fontId="23" fillId="0" borderId="11" xfId="0" applyNumberFormat="1" applyFont="1" applyBorder="1" applyAlignment="1">
      <alignment horizontal="center"/>
    </xf>
    <xf numFmtId="49" fontId="23" fillId="0" borderId="7" xfId="0" applyNumberFormat="1" applyFont="1" applyBorder="1" applyAlignment="1">
      <alignment horizontal="center"/>
    </xf>
    <xf numFmtId="49" fontId="23" fillId="0" borderId="8" xfId="0" applyNumberFormat="1" applyFont="1" applyBorder="1" applyAlignment="1">
      <alignment horizontal="center"/>
    </xf>
    <xf numFmtId="49" fontId="23" fillId="0" borderId="28" xfId="0" applyNumberFormat="1" applyFont="1" applyBorder="1" applyAlignment="1">
      <alignment horizontal="center"/>
    </xf>
    <xf numFmtId="49" fontId="23" fillId="0" borderId="6" xfId="0" applyNumberFormat="1" applyFont="1" applyBorder="1" applyAlignment="1">
      <alignment horizontal="center"/>
    </xf>
    <xf numFmtId="49" fontId="23" fillId="0" borderId="43" xfId="0" applyNumberFormat="1" applyFont="1" applyBorder="1" applyAlignment="1">
      <alignment horizontal="center"/>
    </xf>
    <xf numFmtId="0" fontId="7" fillId="0" borderId="0" xfId="0" applyFont="1" applyAlignment="1">
      <alignment horizontal="right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49" fontId="29" fillId="0" borderId="6" xfId="0" applyNumberFormat="1" applyFont="1" applyFill="1" applyBorder="1" applyAlignment="1">
      <alignment horizontal="center"/>
    </xf>
    <xf numFmtId="49" fontId="22" fillId="0" borderId="9" xfId="0" applyNumberFormat="1" applyFont="1" applyBorder="1" applyAlignment="1">
      <alignment horizontal="center" vertical="top"/>
    </xf>
    <xf numFmtId="49" fontId="22" fillId="0" borderId="10" xfId="0" applyNumberFormat="1" applyFont="1" applyBorder="1" applyAlignment="1">
      <alignment horizontal="center" vertical="top"/>
    </xf>
    <xf numFmtId="49" fontId="22" fillId="0" borderId="3" xfId="0" applyNumberFormat="1" applyFont="1" applyBorder="1" applyAlignment="1">
      <alignment horizontal="center" vertical="top"/>
    </xf>
    <xf numFmtId="0" fontId="39" fillId="0" borderId="1" xfId="0" applyFont="1" applyBorder="1" applyAlignment="1">
      <alignment horizontal="center"/>
    </xf>
    <xf numFmtId="0" fontId="39" fillId="0" borderId="9" xfId="0" applyNumberFormat="1" applyFont="1" applyFill="1" applyBorder="1" applyAlignment="1">
      <alignment horizontal="center" wrapText="1"/>
    </xf>
    <xf numFmtId="0" fontId="39" fillId="0" borderId="3" xfId="0" applyNumberFormat="1" applyFont="1" applyFill="1" applyBorder="1" applyAlignment="1">
      <alignment horizontal="center" wrapText="1"/>
    </xf>
    <xf numFmtId="0" fontId="39" fillId="0" borderId="9" xfId="0" applyFont="1" applyFill="1" applyBorder="1" applyAlignment="1">
      <alignment horizontal="center"/>
    </xf>
    <xf numFmtId="0" fontId="39" fillId="0" borderId="3" xfId="0" applyFont="1" applyFill="1" applyBorder="1" applyAlignment="1">
      <alignment horizontal="center"/>
    </xf>
    <xf numFmtId="0" fontId="39" fillId="0" borderId="9" xfId="0" applyFont="1" applyFill="1" applyBorder="1" applyAlignment="1">
      <alignment horizontal="left"/>
    </xf>
    <xf numFmtId="0" fontId="39" fillId="0" borderId="3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/>
    </xf>
    <xf numFmtId="49" fontId="23" fillId="0" borderId="1" xfId="0" applyNumberFormat="1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49" fontId="23" fillId="0" borderId="9" xfId="0" applyNumberFormat="1" applyFont="1" applyFill="1" applyBorder="1" applyAlignment="1">
      <alignment horizontal="center" vertical="top"/>
    </xf>
    <xf numFmtId="49" fontId="23" fillId="0" borderId="10" xfId="0" applyNumberFormat="1" applyFont="1" applyFill="1" applyBorder="1" applyAlignment="1">
      <alignment horizontal="center" vertical="top"/>
    </xf>
    <xf numFmtId="49" fontId="23" fillId="0" borderId="3" xfId="0" applyNumberFormat="1" applyFont="1" applyFill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10" xfId="0" applyFont="1" applyFill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/>
    </xf>
    <xf numFmtId="0" fontId="15" fillId="0" borderId="7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44" xfId="0" applyFont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23" fillId="0" borderId="9" xfId="0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0" borderId="10" xfId="0" applyFont="1" applyBorder="1" applyAlignment="1">
      <alignment horizontal="left" vertical="top" wrapText="1" shrinkToFit="1"/>
    </xf>
    <xf numFmtId="0" fontId="23" fillId="0" borderId="3" xfId="0" applyFont="1" applyBorder="1" applyAlignment="1">
      <alignment horizontal="left" vertical="top" wrapText="1" shrinkToFit="1"/>
    </xf>
    <xf numFmtId="0" fontId="23" fillId="0" borderId="9" xfId="0" applyFont="1" applyBorder="1" applyAlignment="1">
      <alignment horizontal="center" vertical="top" shrinkToFit="1"/>
    </xf>
    <xf numFmtId="0" fontId="23" fillId="0" borderId="10" xfId="0" applyFont="1" applyBorder="1" applyAlignment="1">
      <alignment horizontal="center" vertical="top" shrinkToFit="1"/>
    </xf>
    <xf numFmtId="0" fontId="23" fillId="0" borderId="3" xfId="0" applyFont="1" applyBorder="1" applyAlignment="1">
      <alignment horizontal="center" vertical="top" shrinkToFit="1"/>
    </xf>
    <xf numFmtId="0" fontId="23" fillId="0" borderId="7" xfId="0" applyFont="1" applyBorder="1" applyAlignment="1">
      <alignment horizontal="left" vertical="top" wrapText="1" shrinkToFit="1"/>
    </xf>
    <xf numFmtId="0" fontId="23" fillId="0" borderId="8" xfId="0" applyFont="1" applyBorder="1" applyAlignment="1">
      <alignment horizontal="left" vertical="top" wrapText="1" shrinkToFit="1"/>
    </xf>
    <xf numFmtId="0" fontId="23" fillId="0" borderId="11" xfId="0" applyFont="1" applyBorder="1" applyAlignment="1">
      <alignment horizontal="center" vertical="top" shrinkToFit="1"/>
    </xf>
    <xf numFmtId="0" fontId="23" fillId="0" borderId="7" xfId="0" applyFont="1" applyBorder="1" applyAlignment="1">
      <alignment horizontal="center" vertical="top" shrinkToFit="1"/>
    </xf>
    <xf numFmtId="0" fontId="23" fillId="0" borderId="8" xfId="0" applyFont="1" applyBorder="1" applyAlignment="1">
      <alignment horizontal="center" vertical="top" shrinkToFit="1"/>
    </xf>
    <xf numFmtId="0" fontId="23" fillId="0" borderId="11" xfId="0" applyFont="1" applyBorder="1" applyAlignment="1">
      <alignment horizontal="center" vertical="top"/>
    </xf>
    <xf numFmtId="0" fontId="23" fillId="0" borderId="7" xfId="0" applyFont="1" applyBorder="1" applyAlignment="1">
      <alignment horizontal="center" vertical="top"/>
    </xf>
    <xf numFmtId="0" fontId="23" fillId="0" borderId="8" xfId="0" applyFont="1" applyBorder="1" applyAlignment="1">
      <alignment horizontal="center" vertical="top"/>
    </xf>
    <xf numFmtId="0" fontId="15" fillId="0" borderId="9" xfId="0" applyFont="1" applyBorder="1" applyAlignment="1">
      <alignment horizontal="center" vertical="top"/>
    </xf>
    <xf numFmtId="0" fontId="15" fillId="0" borderId="10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49" fontId="23" fillId="0" borderId="9" xfId="0" applyNumberFormat="1" applyFont="1" applyBorder="1" applyAlignment="1">
      <alignment horizontal="center" vertical="top"/>
    </xf>
    <xf numFmtId="49" fontId="23" fillId="0" borderId="10" xfId="0" applyNumberFormat="1" applyFont="1" applyBorder="1" applyAlignment="1">
      <alignment horizontal="center" vertical="top"/>
    </xf>
    <xf numFmtId="49" fontId="23" fillId="0" borderId="3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9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3" fontId="11" fillId="0" borderId="45" xfId="2" applyFont="1" applyFill="1" applyBorder="1" applyAlignment="1">
      <alignment horizontal="center" vertical="center"/>
    </xf>
    <xf numFmtId="43" fontId="11" fillId="0" borderId="32" xfId="2" applyFont="1" applyFill="1" applyBorder="1" applyAlignment="1">
      <alignment horizontal="center" vertical="center"/>
    </xf>
    <xf numFmtId="43" fontId="11" fillId="0" borderId="46" xfId="2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right"/>
    </xf>
    <xf numFmtId="0" fontId="7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4" xfId="1" applyNumberFormat="1" applyFont="1" applyFill="1" applyBorder="1" applyAlignment="1" applyProtection="1">
      <alignment horizontal="center"/>
      <protection hidden="1"/>
    </xf>
    <xf numFmtId="0" fontId="7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Alignment="1">
      <alignment horizontal="right" vertical="center" wrapText="1"/>
    </xf>
    <xf numFmtId="0" fontId="29" fillId="0" borderId="9" xfId="0" applyFont="1" applyFill="1" applyBorder="1" applyAlignment="1">
      <alignment horizontal="right" vertical="center" wrapText="1"/>
    </xf>
    <xf numFmtId="0" fontId="29" fillId="0" borderId="10" xfId="0" applyFont="1" applyFill="1" applyBorder="1" applyAlignment="1">
      <alignment horizontal="right" vertical="center" wrapText="1"/>
    </xf>
    <xf numFmtId="0" fontId="29" fillId="0" borderId="3" xfId="0" applyFont="1" applyFill="1" applyBorder="1" applyAlignment="1">
      <alignment horizontal="right" vertical="center" wrapText="1"/>
    </xf>
    <xf numFmtId="0" fontId="37" fillId="0" borderId="0" xfId="0" applyFont="1" applyFill="1" applyAlignment="1">
      <alignment horizontal="right"/>
    </xf>
    <xf numFmtId="0" fontId="38" fillId="0" borderId="0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4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0" fillId="0" borderId="0" xfId="1" applyFont="1" applyBorder="1" applyAlignment="1">
      <alignment horizontal="left" wrapText="1"/>
    </xf>
    <xf numFmtId="0" fontId="33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center" vertical="center" wrapText="1"/>
    </xf>
    <xf numFmtId="49" fontId="23" fillId="0" borderId="8" xfId="0" applyNumberFormat="1" applyFont="1" applyBorder="1" applyAlignment="1">
      <alignment horizontal="center" vertical="center" wrapText="1"/>
    </xf>
    <xf numFmtId="49" fontId="23" fillId="0" borderId="43" xfId="0" applyNumberFormat="1" applyFont="1" applyBorder="1" applyAlignment="1">
      <alignment horizontal="center" vertical="center" wrapText="1"/>
    </xf>
    <xf numFmtId="49" fontId="23" fillId="0" borderId="9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7" fillId="4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"/>
  <sheetViews>
    <sheetView topLeftCell="D1" workbookViewId="0">
      <selection activeCell="G6" sqref="G6"/>
    </sheetView>
  </sheetViews>
  <sheetFormatPr defaultColWidth="9.109375" defaultRowHeight="13.8" x14ac:dyDescent="0.25"/>
  <cols>
    <col min="1" max="5" width="5.109375" style="5" customWidth="1"/>
    <col min="6" max="6" width="28.44140625" style="5" customWidth="1"/>
    <col min="7" max="7" width="29.88671875" style="5" customWidth="1"/>
    <col min="8" max="8" width="25.5546875" style="5" customWidth="1"/>
    <col min="9" max="9" width="11.44140625" style="5" hidden="1" customWidth="1"/>
    <col min="10" max="10" width="11.5546875" style="5" hidden="1" customWidth="1"/>
    <col min="11" max="11" width="10.5546875" style="5" customWidth="1"/>
    <col min="12" max="12" width="19.44140625" style="5" customWidth="1"/>
    <col min="13" max="13" width="11.6640625" style="5" customWidth="1"/>
    <col min="14" max="14" width="13.88671875" style="5" customWidth="1"/>
    <col min="15" max="16" width="9.44140625" style="5" customWidth="1"/>
    <col min="17" max="17" width="11.33203125" style="5" customWidth="1"/>
    <col min="18" max="18" width="13.33203125" style="5" customWidth="1"/>
    <col min="19" max="19" width="12.6640625" style="5" customWidth="1"/>
    <col min="20" max="23" width="9.109375" style="5" hidden="1" customWidth="1"/>
    <col min="24" max="16384" width="9.109375" style="5"/>
  </cols>
  <sheetData>
    <row r="1" spans="1:23" ht="15.6" x14ac:dyDescent="0.3">
      <c r="S1" s="3" t="s">
        <v>13</v>
      </c>
    </row>
    <row r="2" spans="1:23" ht="15.6" x14ac:dyDescent="0.3">
      <c r="S2" s="3" t="s">
        <v>384</v>
      </c>
    </row>
    <row r="3" spans="1:23" ht="15.6" x14ac:dyDescent="0.3">
      <c r="S3" s="3" t="s">
        <v>563</v>
      </c>
    </row>
    <row r="4" spans="1:23" ht="15.6" x14ac:dyDescent="0.3">
      <c r="S4" s="3" t="s">
        <v>564</v>
      </c>
    </row>
    <row r="5" spans="1:23" ht="15.6" x14ac:dyDescent="0.3">
      <c r="S5" s="3" t="s">
        <v>403</v>
      </c>
    </row>
    <row r="6" spans="1:23" ht="15.6" x14ac:dyDescent="0.3">
      <c r="S6" s="3" t="s">
        <v>755</v>
      </c>
    </row>
    <row r="7" spans="1:23" ht="57.75" customHeight="1" x14ac:dyDescent="0.25">
      <c r="A7" s="449" t="s">
        <v>730</v>
      </c>
      <c r="B7" s="449"/>
      <c r="C7" s="449"/>
      <c r="D7" s="449"/>
      <c r="E7" s="449"/>
      <c r="F7" s="449"/>
      <c r="G7" s="449"/>
      <c r="H7" s="449"/>
      <c r="I7" s="449"/>
      <c r="J7" s="449"/>
      <c r="K7" s="449"/>
      <c r="L7" s="449"/>
      <c r="M7" s="449"/>
      <c r="N7" s="449"/>
      <c r="O7" s="449"/>
      <c r="P7" s="449"/>
      <c r="Q7" s="449"/>
      <c r="R7" s="449"/>
      <c r="S7" s="449"/>
    </row>
    <row r="9" spans="1:23" ht="76.5" customHeight="1" x14ac:dyDescent="0.25">
      <c r="A9" s="434" t="s">
        <v>29</v>
      </c>
      <c r="B9" s="453" t="s">
        <v>14</v>
      </c>
      <c r="C9" s="454"/>
      <c r="D9" s="454"/>
      <c r="E9" s="454"/>
      <c r="F9" s="434" t="s">
        <v>399</v>
      </c>
      <c r="G9" s="446" t="s">
        <v>40</v>
      </c>
      <c r="H9" s="447"/>
      <c r="I9" s="447"/>
      <c r="J9" s="432" t="s">
        <v>30</v>
      </c>
      <c r="K9" s="440" t="s">
        <v>41</v>
      </c>
      <c r="L9" s="434" t="s">
        <v>42</v>
      </c>
      <c r="M9" s="440" t="s">
        <v>43</v>
      </c>
      <c r="N9" s="437" t="s">
        <v>11</v>
      </c>
      <c r="O9" s="440" t="s">
        <v>44</v>
      </c>
      <c r="P9" s="440" t="s">
        <v>728</v>
      </c>
      <c r="Q9" s="432" t="s">
        <v>400</v>
      </c>
      <c r="R9" s="432" t="s">
        <v>401</v>
      </c>
      <c r="S9" s="432" t="s">
        <v>402</v>
      </c>
      <c r="T9" s="433"/>
      <c r="U9" s="433"/>
      <c r="V9" s="433"/>
      <c r="W9" s="433"/>
    </row>
    <row r="10" spans="1:23" ht="52.5" customHeight="1" x14ac:dyDescent="0.25">
      <c r="A10" s="435"/>
      <c r="B10" s="440" t="s">
        <v>15</v>
      </c>
      <c r="C10" s="440" t="s">
        <v>16</v>
      </c>
      <c r="D10" s="440" t="s">
        <v>17</v>
      </c>
      <c r="E10" s="440" t="s">
        <v>18</v>
      </c>
      <c r="F10" s="435"/>
      <c r="G10" s="432" t="s">
        <v>390</v>
      </c>
      <c r="H10" s="434" t="s">
        <v>31</v>
      </c>
      <c r="I10" s="448"/>
      <c r="J10" s="432"/>
      <c r="K10" s="441"/>
      <c r="L10" s="435"/>
      <c r="M10" s="441"/>
      <c r="N10" s="438"/>
      <c r="O10" s="441"/>
      <c r="P10" s="441"/>
      <c r="Q10" s="432"/>
      <c r="R10" s="432"/>
      <c r="S10" s="432"/>
      <c r="T10" s="433"/>
      <c r="U10" s="433"/>
      <c r="V10" s="433"/>
      <c r="W10" s="433"/>
    </row>
    <row r="11" spans="1:23" ht="91.5" customHeight="1" x14ac:dyDescent="0.25">
      <c r="A11" s="436"/>
      <c r="B11" s="442"/>
      <c r="C11" s="442"/>
      <c r="D11" s="442"/>
      <c r="E11" s="442"/>
      <c r="F11" s="436"/>
      <c r="G11" s="432"/>
      <c r="H11" s="436"/>
      <c r="I11" s="7"/>
      <c r="J11" s="432"/>
      <c r="K11" s="442"/>
      <c r="L11" s="436"/>
      <c r="M11" s="442"/>
      <c r="N11" s="439"/>
      <c r="O11" s="442"/>
      <c r="P11" s="442"/>
      <c r="Q11" s="432"/>
      <c r="R11" s="432"/>
      <c r="S11" s="432"/>
      <c r="T11" s="433"/>
      <c r="U11" s="433"/>
      <c r="V11" s="433"/>
      <c r="W11" s="433"/>
    </row>
    <row r="12" spans="1:23" ht="25.5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>
        <v>6</v>
      </c>
      <c r="G12" s="9">
        <v>7</v>
      </c>
      <c r="H12" s="10">
        <v>8</v>
      </c>
      <c r="I12" s="6"/>
      <c r="J12" s="6">
        <v>10</v>
      </c>
      <c r="K12" s="6">
        <v>9</v>
      </c>
      <c r="L12" s="6">
        <v>10</v>
      </c>
      <c r="M12" s="6">
        <v>11</v>
      </c>
      <c r="N12" s="6">
        <v>12</v>
      </c>
      <c r="O12" s="6">
        <v>13</v>
      </c>
      <c r="P12" s="6">
        <v>14</v>
      </c>
      <c r="Q12" s="6" t="s">
        <v>729</v>
      </c>
      <c r="R12" s="11">
        <v>16</v>
      </c>
      <c r="S12" s="11">
        <v>17</v>
      </c>
      <c r="T12" s="11"/>
      <c r="U12" s="11"/>
      <c r="V12" s="11"/>
      <c r="W12" s="11"/>
    </row>
    <row r="13" spans="1:23" ht="15.6" x14ac:dyDescent="0.3">
      <c r="A13" s="12" t="s">
        <v>24</v>
      </c>
      <c r="B13" s="12"/>
      <c r="C13" s="12"/>
      <c r="D13" s="12"/>
      <c r="E13" s="12"/>
      <c r="F13" s="443" t="s">
        <v>36</v>
      </c>
      <c r="G13" s="444"/>
      <c r="H13" s="444"/>
      <c r="I13" s="444"/>
      <c r="J13" s="444"/>
      <c r="K13" s="444"/>
      <c r="L13" s="444"/>
      <c r="M13" s="444"/>
      <c r="N13" s="444"/>
      <c r="O13" s="444"/>
      <c r="P13" s="444"/>
      <c r="Q13" s="444"/>
      <c r="R13" s="444"/>
      <c r="S13" s="445"/>
      <c r="T13" s="13">
        <f>T14</f>
        <v>0</v>
      </c>
      <c r="U13" s="13">
        <f>U14</f>
        <v>0</v>
      </c>
      <c r="V13" s="13">
        <f>V14</f>
        <v>0</v>
      </c>
      <c r="W13" s="13">
        <f>W14</f>
        <v>0</v>
      </c>
    </row>
    <row r="14" spans="1:23" ht="20.25" customHeight="1" x14ac:dyDescent="0.3">
      <c r="A14" s="14"/>
      <c r="B14" s="14"/>
      <c r="C14" s="14"/>
      <c r="D14" s="14"/>
      <c r="E14" s="14"/>
      <c r="F14" s="16" t="s">
        <v>32</v>
      </c>
      <c r="G14" s="16"/>
      <c r="H14" s="17"/>
      <c r="I14" s="17">
        <f>I15</f>
        <v>0</v>
      </c>
      <c r="J14" s="17">
        <f>J15</f>
        <v>0</v>
      </c>
      <c r="K14" s="17"/>
      <c r="L14" s="17"/>
      <c r="M14" s="17"/>
      <c r="N14" s="17"/>
      <c r="O14" s="17"/>
      <c r="P14" s="17"/>
      <c r="Q14" s="17"/>
      <c r="R14" s="17"/>
      <c r="S14" s="17"/>
      <c r="T14" s="13"/>
      <c r="U14" s="13"/>
      <c r="V14" s="13"/>
      <c r="W14" s="13"/>
    </row>
    <row r="15" spans="1:23" ht="15.6" x14ac:dyDescent="0.3">
      <c r="A15" s="450" t="s">
        <v>33</v>
      </c>
      <c r="B15" s="19"/>
      <c r="C15" s="19"/>
      <c r="D15" s="19"/>
      <c r="E15" s="19"/>
      <c r="F15" s="18" t="s">
        <v>37</v>
      </c>
      <c r="G15" s="18"/>
      <c r="H15" s="17"/>
      <c r="I15" s="17">
        <f>I16+I19</f>
        <v>0</v>
      </c>
      <c r="J15" s="17">
        <f>J16+J19</f>
        <v>0</v>
      </c>
      <c r="K15" s="17"/>
      <c r="L15" s="17"/>
      <c r="M15" s="17"/>
      <c r="N15" s="17"/>
      <c r="O15" s="17"/>
      <c r="P15" s="17"/>
      <c r="Q15" s="17"/>
      <c r="R15" s="17"/>
      <c r="S15" s="17"/>
      <c r="T15" s="17">
        <f>T16+T19</f>
        <v>0</v>
      </c>
      <c r="U15" s="17">
        <f>U16+U19</f>
        <v>0</v>
      </c>
      <c r="V15" s="17">
        <f>V16+V19</f>
        <v>0</v>
      </c>
      <c r="W15" s="17">
        <f>W16+W19</f>
        <v>0</v>
      </c>
    </row>
    <row r="16" spans="1:23" ht="15.6" x14ac:dyDescent="0.3">
      <c r="A16" s="451"/>
      <c r="B16" s="25"/>
      <c r="C16" s="25"/>
      <c r="D16" s="25"/>
      <c r="E16" s="25"/>
      <c r="F16" s="20" t="s">
        <v>391</v>
      </c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2"/>
      <c r="R16" s="21"/>
      <c r="S16" s="21"/>
      <c r="T16" s="13"/>
      <c r="U16" s="13"/>
      <c r="V16" s="13"/>
      <c r="W16" s="13"/>
    </row>
    <row r="17" spans="1:23" ht="15.6" x14ac:dyDescent="0.3">
      <c r="A17" s="451"/>
      <c r="B17" s="310"/>
      <c r="C17" s="310"/>
      <c r="D17" s="310"/>
      <c r="E17" s="310"/>
      <c r="F17" s="20" t="s">
        <v>393</v>
      </c>
      <c r="G17" s="20"/>
      <c r="H17" s="21"/>
      <c r="I17" s="21"/>
      <c r="J17" s="21"/>
      <c r="K17" s="21"/>
      <c r="L17" s="21"/>
      <c r="M17" s="21"/>
      <c r="N17" s="21"/>
      <c r="O17" s="21"/>
      <c r="P17" s="21"/>
      <c r="Q17" s="22"/>
      <c r="R17" s="21"/>
      <c r="S17" s="21"/>
      <c r="T17" s="13"/>
      <c r="U17" s="13"/>
      <c r="V17" s="13"/>
      <c r="W17" s="13"/>
    </row>
    <row r="18" spans="1:23" ht="15.6" x14ac:dyDescent="0.3">
      <c r="A18" s="451"/>
      <c r="B18" s="310"/>
      <c r="C18" s="310"/>
      <c r="D18" s="310"/>
      <c r="E18" s="310"/>
      <c r="F18" s="20" t="s">
        <v>392</v>
      </c>
      <c r="G18" s="20"/>
      <c r="H18" s="21"/>
      <c r="I18" s="21"/>
      <c r="J18" s="21"/>
      <c r="K18" s="21"/>
      <c r="L18" s="21"/>
      <c r="M18" s="21"/>
      <c r="N18" s="21"/>
      <c r="O18" s="21"/>
      <c r="P18" s="21"/>
      <c r="Q18" s="22"/>
      <c r="R18" s="21"/>
      <c r="S18" s="21"/>
      <c r="T18" s="13"/>
      <c r="U18" s="13"/>
      <c r="V18" s="13"/>
      <c r="W18" s="13"/>
    </row>
    <row r="19" spans="1:23" ht="15.6" x14ac:dyDescent="0.3">
      <c r="A19" s="451"/>
      <c r="B19" s="25"/>
      <c r="C19" s="25"/>
      <c r="D19" s="25"/>
      <c r="E19" s="25"/>
      <c r="F19" s="20" t="s">
        <v>394</v>
      </c>
      <c r="G19" s="20"/>
      <c r="H19" s="21"/>
      <c r="I19" s="21"/>
      <c r="J19" s="21"/>
      <c r="K19" s="21"/>
      <c r="L19" s="21"/>
      <c r="M19" s="21"/>
      <c r="N19" s="21"/>
      <c r="O19" s="21"/>
      <c r="P19" s="21"/>
      <c r="Q19" s="22"/>
      <c r="R19" s="21"/>
      <c r="S19" s="21"/>
      <c r="T19" s="13"/>
      <c r="U19" s="13"/>
      <c r="V19" s="13"/>
      <c r="W19" s="13"/>
    </row>
    <row r="20" spans="1:23" ht="15.6" x14ac:dyDescent="0.3">
      <c r="A20" s="452"/>
      <c r="B20" s="23"/>
      <c r="C20" s="23"/>
      <c r="D20" s="23"/>
      <c r="E20" s="23"/>
      <c r="F20" s="20" t="s">
        <v>23</v>
      </c>
      <c r="G20" s="20"/>
      <c r="H20" s="21"/>
      <c r="I20" s="21"/>
      <c r="J20" s="21"/>
      <c r="K20" s="21"/>
      <c r="L20" s="21"/>
      <c r="M20" s="21"/>
      <c r="N20" s="21"/>
      <c r="O20" s="21"/>
      <c r="P20" s="21"/>
      <c r="Q20" s="22"/>
      <c r="R20" s="21"/>
      <c r="S20" s="21"/>
      <c r="T20" s="13"/>
      <c r="U20" s="13"/>
      <c r="V20" s="13"/>
      <c r="W20" s="13"/>
    </row>
    <row r="21" spans="1:23" ht="15.6" x14ac:dyDescent="0.3">
      <c r="A21" s="450" t="s">
        <v>39</v>
      </c>
      <c r="B21" s="19"/>
      <c r="C21" s="19"/>
      <c r="D21" s="19"/>
      <c r="E21" s="19"/>
      <c r="F21" s="18" t="s">
        <v>22</v>
      </c>
      <c r="G21" s="20"/>
      <c r="H21" s="21"/>
      <c r="I21" s="21"/>
      <c r="J21" s="21"/>
      <c r="K21" s="21"/>
      <c r="L21" s="21"/>
      <c r="M21" s="21"/>
      <c r="N21" s="21"/>
      <c r="O21" s="21"/>
      <c r="P21" s="21"/>
      <c r="Q21" s="22"/>
      <c r="R21" s="21"/>
      <c r="S21" s="21"/>
      <c r="T21" s="13"/>
      <c r="U21" s="13"/>
      <c r="V21" s="13"/>
      <c r="W21" s="13"/>
    </row>
    <row r="22" spans="1:23" ht="15.6" x14ac:dyDescent="0.3">
      <c r="A22" s="451"/>
      <c r="B22" s="25"/>
      <c r="C22" s="25"/>
      <c r="D22" s="25"/>
      <c r="E22" s="25"/>
      <c r="F22" s="20" t="s">
        <v>395</v>
      </c>
      <c r="G22" s="20"/>
      <c r="H22" s="21"/>
      <c r="I22" s="21"/>
      <c r="J22" s="21"/>
      <c r="K22" s="21"/>
      <c r="L22" s="21"/>
      <c r="M22" s="21"/>
      <c r="N22" s="21"/>
      <c r="O22" s="21"/>
      <c r="P22" s="21"/>
      <c r="Q22" s="22"/>
      <c r="R22" s="21"/>
      <c r="S22" s="21"/>
      <c r="T22" s="13"/>
      <c r="U22" s="13"/>
      <c r="V22" s="13"/>
      <c r="W22" s="13"/>
    </row>
    <row r="23" spans="1:23" ht="15.6" x14ac:dyDescent="0.3">
      <c r="A23" s="451"/>
      <c r="B23" s="310"/>
      <c r="C23" s="310"/>
      <c r="D23" s="310"/>
      <c r="E23" s="310"/>
      <c r="F23" s="20" t="s">
        <v>396</v>
      </c>
      <c r="G23" s="20"/>
      <c r="H23" s="21"/>
      <c r="I23" s="21"/>
      <c r="J23" s="21"/>
      <c r="K23" s="21"/>
      <c r="L23" s="21"/>
      <c r="M23" s="21"/>
      <c r="N23" s="21"/>
      <c r="O23" s="21"/>
      <c r="P23" s="21"/>
      <c r="Q23" s="22"/>
      <c r="R23" s="21"/>
      <c r="S23" s="21"/>
      <c r="T23" s="13"/>
      <c r="U23" s="13"/>
      <c r="V23" s="13"/>
      <c r="W23" s="13"/>
    </row>
    <row r="24" spans="1:23" ht="15.6" x14ac:dyDescent="0.3">
      <c r="A24" s="451"/>
      <c r="B24" s="310"/>
      <c r="C24" s="310"/>
      <c r="D24" s="310"/>
      <c r="E24" s="310"/>
      <c r="F24" s="20" t="s">
        <v>397</v>
      </c>
      <c r="G24" s="20"/>
      <c r="H24" s="21"/>
      <c r="I24" s="21"/>
      <c r="J24" s="21"/>
      <c r="K24" s="21"/>
      <c r="L24" s="21"/>
      <c r="M24" s="21"/>
      <c r="N24" s="21"/>
      <c r="O24" s="21"/>
      <c r="P24" s="21"/>
      <c r="Q24" s="22"/>
      <c r="R24" s="21"/>
      <c r="S24" s="21"/>
      <c r="T24" s="13"/>
      <c r="U24" s="13"/>
      <c r="V24" s="13"/>
      <c r="W24" s="13"/>
    </row>
    <row r="25" spans="1:23" ht="15.6" x14ac:dyDescent="0.3">
      <c r="A25" s="451"/>
      <c r="B25" s="25"/>
      <c r="C25" s="25"/>
      <c r="D25" s="25"/>
      <c r="E25" s="25"/>
      <c r="F25" s="20" t="s">
        <v>398</v>
      </c>
      <c r="G25" s="20"/>
      <c r="H25" s="21"/>
      <c r="I25" s="21"/>
      <c r="J25" s="21"/>
      <c r="K25" s="21"/>
      <c r="L25" s="21"/>
      <c r="M25" s="21"/>
      <c r="N25" s="21"/>
      <c r="O25" s="21"/>
      <c r="P25" s="21"/>
      <c r="Q25" s="22"/>
      <c r="R25" s="21"/>
      <c r="S25" s="21"/>
      <c r="T25" s="13"/>
      <c r="U25" s="13"/>
      <c r="V25" s="13"/>
      <c r="W25" s="13"/>
    </row>
    <row r="26" spans="1:23" ht="15.6" x14ac:dyDescent="0.3">
      <c r="A26" s="452"/>
      <c r="B26" s="23"/>
      <c r="C26" s="23"/>
      <c r="D26" s="23"/>
      <c r="E26" s="23"/>
      <c r="F26" s="20" t="s">
        <v>23</v>
      </c>
      <c r="G26" s="20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21"/>
      <c r="S26" s="21"/>
      <c r="T26" s="13"/>
      <c r="U26" s="13"/>
      <c r="V26" s="13"/>
      <c r="W26" s="13"/>
    </row>
    <row r="27" spans="1:23" ht="20.25" customHeight="1" x14ac:dyDescent="0.3">
      <c r="A27" s="12" t="s">
        <v>25</v>
      </c>
      <c r="B27" s="12"/>
      <c r="C27" s="12"/>
      <c r="D27" s="12"/>
      <c r="E27" s="12"/>
      <c r="F27" s="443" t="s">
        <v>38</v>
      </c>
      <c r="G27" s="444"/>
      <c r="H27" s="444"/>
      <c r="I27" s="444"/>
      <c r="J27" s="444"/>
      <c r="K27" s="444"/>
      <c r="L27" s="444"/>
      <c r="M27" s="444"/>
      <c r="N27" s="444"/>
      <c r="O27" s="444"/>
      <c r="P27" s="444"/>
      <c r="Q27" s="444"/>
      <c r="R27" s="444"/>
      <c r="S27" s="445"/>
      <c r="T27" s="13">
        <f>T28</f>
        <v>0</v>
      </c>
      <c r="U27" s="13">
        <f>U28</f>
        <v>0</v>
      </c>
      <c r="V27" s="13">
        <f>V28</f>
        <v>0</v>
      </c>
      <c r="W27" s="13">
        <f>W28</f>
        <v>0</v>
      </c>
    </row>
    <row r="28" spans="1:23" ht="15.6" x14ac:dyDescent="0.3">
      <c r="A28" s="14"/>
      <c r="B28" s="14"/>
      <c r="C28" s="14"/>
      <c r="D28" s="14"/>
      <c r="E28" s="14"/>
      <c r="F28" s="16" t="s">
        <v>32</v>
      </c>
      <c r="G28" s="16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3"/>
      <c r="U28" s="13"/>
      <c r="V28" s="13"/>
      <c r="W28" s="13"/>
    </row>
    <row r="29" spans="1:23" ht="15.6" x14ac:dyDescent="0.3">
      <c r="A29" s="431" t="s">
        <v>34</v>
      </c>
      <c r="B29" s="15"/>
      <c r="C29" s="15"/>
      <c r="D29" s="15"/>
      <c r="E29" s="15"/>
      <c r="F29" s="18" t="s">
        <v>37</v>
      </c>
      <c r="G29" s="24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>
        <f>T30+T33</f>
        <v>0</v>
      </c>
      <c r="U29" s="17">
        <f>U30+U33</f>
        <v>0</v>
      </c>
      <c r="V29" s="17">
        <f>V30+V33</f>
        <v>0</v>
      </c>
      <c r="W29" s="17">
        <f>W30+W33</f>
        <v>0</v>
      </c>
    </row>
    <row r="30" spans="1:23" ht="15.6" x14ac:dyDescent="0.3">
      <c r="A30" s="431"/>
      <c r="B30" s="15"/>
      <c r="C30" s="15"/>
      <c r="D30" s="15"/>
      <c r="E30" s="15"/>
      <c r="F30" s="20" t="s">
        <v>391</v>
      </c>
      <c r="G30" s="20"/>
      <c r="H30" s="21"/>
      <c r="I30" s="21"/>
      <c r="J30" s="21"/>
      <c r="K30" s="21"/>
      <c r="L30" s="21"/>
      <c r="M30" s="21"/>
      <c r="N30" s="21"/>
      <c r="O30" s="21"/>
      <c r="P30" s="21"/>
      <c r="Q30" s="22"/>
      <c r="R30" s="21"/>
      <c r="S30" s="21"/>
      <c r="T30" s="13"/>
      <c r="U30" s="13"/>
      <c r="V30" s="13"/>
      <c r="W30" s="13"/>
    </row>
    <row r="31" spans="1:23" ht="15.6" x14ac:dyDescent="0.3">
      <c r="A31" s="431"/>
      <c r="B31" s="311"/>
      <c r="C31" s="311"/>
      <c r="D31" s="311"/>
      <c r="E31" s="311"/>
      <c r="F31" s="20" t="s">
        <v>393</v>
      </c>
      <c r="G31" s="20"/>
      <c r="H31" s="21"/>
      <c r="I31" s="21"/>
      <c r="J31" s="21"/>
      <c r="K31" s="21"/>
      <c r="L31" s="21"/>
      <c r="M31" s="21"/>
      <c r="N31" s="21"/>
      <c r="O31" s="21"/>
      <c r="P31" s="21"/>
      <c r="Q31" s="22"/>
      <c r="R31" s="21"/>
      <c r="S31" s="21"/>
      <c r="T31" s="13"/>
      <c r="U31" s="13"/>
      <c r="V31" s="13"/>
      <c r="W31" s="13"/>
    </row>
    <row r="32" spans="1:23" ht="15.6" x14ac:dyDescent="0.3">
      <c r="A32" s="431"/>
      <c r="B32" s="311"/>
      <c r="C32" s="311"/>
      <c r="D32" s="311"/>
      <c r="E32" s="311"/>
      <c r="F32" s="20" t="s">
        <v>392</v>
      </c>
      <c r="G32" s="20"/>
      <c r="H32" s="21"/>
      <c r="I32" s="21"/>
      <c r="J32" s="21"/>
      <c r="K32" s="21"/>
      <c r="L32" s="21"/>
      <c r="M32" s="21"/>
      <c r="N32" s="21"/>
      <c r="O32" s="21"/>
      <c r="P32" s="21"/>
      <c r="Q32" s="22"/>
      <c r="R32" s="21"/>
      <c r="S32" s="21"/>
      <c r="T32" s="13"/>
      <c r="U32" s="13"/>
      <c r="V32" s="13"/>
      <c r="W32" s="13"/>
    </row>
    <row r="33" spans="1:23" ht="15.6" x14ac:dyDescent="0.3">
      <c r="A33" s="431"/>
      <c r="B33" s="15"/>
      <c r="C33" s="15"/>
      <c r="D33" s="15"/>
      <c r="E33" s="15"/>
      <c r="F33" s="20" t="s">
        <v>394</v>
      </c>
      <c r="G33" s="20"/>
      <c r="H33" s="21"/>
      <c r="I33" s="21"/>
      <c r="J33" s="21"/>
      <c r="K33" s="21"/>
      <c r="L33" s="21"/>
      <c r="M33" s="21"/>
      <c r="N33" s="21"/>
      <c r="O33" s="21"/>
      <c r="P33" s="21"/>
      <c r="Q33" s="22"/>
      <c r="R33" s="21"/>
      <c r="S33" s="21"/>
      <c r="T33" s="13"/>
      <c r="U33" s="13"/>
      <c r="V33" s="13"/>
      <c r="W33" s="13"/>
    </row>
    <row r="34" spans="1:23" ht="15.6" x14ac:dyDescent="0.3">
      <c r="A34" s="431"/>
      <c r="B34" s="15"/>
      <c r="C34" s="15"/>
      <c r="D34" s="15"/>
      <c r="E34" s="15"/>
      <c r="F34" s="20" t="s">
        <v>23</v>
      </c>
      <c r="G34" s="20"/>
      <c r="H34" s="21"/>
      <c r="I34" s="21"/>
      <c r="J34" s="21"/>
      <c r="K34" s="21"/>
      <c r="L34" s="21"/>
      <c r="M34" s="21"/>
      <c r="N34" s="21"/>
      <c r="O34" s="21"/>
      <c r="P34" s="21"/>
      <c r="Q34" s="22"/>
      <c r="R34" s="21"/>
      <c r="S34" s="21"/>
      <c r="T34" s="13"/>
      <c r="U34" s="13"/>
      <c r="V34" s="13"/>
      <c r="W34" s="13"/>
    </row>
    <row r="35" spans="1:23" ht="15.6" x14ac:dyDescent="0.3">
      <c r="A35" s="431" t="s">
        <v>35</v>
      </c>
      <c r="B35" s="15"/>
      <c r="C35" s="15"/>
      <c r="D35" s="15"/>
      <c r="E35" s="15"/>
      <c r="F35" s="18" t="s">
        <v>22</v>
      </c>
      <c r="G35" s="20"/>
      <c r="H35" s="21"/>
      <c r="I35" s="21"/>
      <c r="J35" s="21"/>
      <c r="K35" s="21"/>
      <c r="L35" s="21"/>
      <c r="M35" s="21"/>
      <c r="N35" s="21"/>
      <c r="O35" s="21"/>
      <c r="P35" s="21"/>
      <c r="Q35" s="22"/>
      <c r="R35" s="21"/>
      <c r="S35" s="21"/>
      <c r="T35" s="13"/>
      <c r="U35" s="13"/>
      <c r="V35" s="13"/>
      <c r="W35" s="13"/>
    </row>
    <row r="36" spans="1:23" ht="15.6" x14ac:dyDescent="0.3">
      <c r="A36" s="431"/>
      <c r="B36" s="15"/>
      <c r="C36" s="15"/>
      <c r="D36" s="15"/>
      <c r="E36" s="15"/>
      <c r="F36" s="20" t="s">
        <v>395</v>
      </c>
      <c r="G36" s="20"/>
      <c r="H36" s="21"/>
      <c r="I36" s="21"/>
      <c r="J36" s="21"/>
      <c r="K36" s="21"/>
      <c r="L36" s="21"/>
      <c r="M36" s="21"/>
      <c r="N36" s="21"/>
      <c r="O36" s="21"/>
      <c r="P36" s="21"/>
      <c r="Q36" s="22"/>
      <c r="R36" s="21"/>
      <c r="S36" s="21"/>
      <c r="T36" s="13"/>
      <c r="U36" s="13"/>
      <c r="V36" s="13"/>
      <c r="W36" s="13"/>
    </row>
    <row r="37" spans="1:23" ht="15.6" x14ac:dyDescent="0.3">
      <c r="A37" s="431"/>
      <c r="B37" s="311"/>
      <c r="C37" s="311"/>
      <c r="D37" s="311"/>
      <c r="E37" s="311"/>
      <c r="F37" s="20" t="s">
        <v>396</v>
      </c>
      <c r="G37" s="20"/>
      <c r="H37" s="21"/>
      <c r="I37" s="21"/>
      <c r="J37" s="21"/>
      <c r="K37" s="21"/>
      <c r="L37" s="21"/>
      <c r="M37" s="21"/>
      <c r="N37" s="21"/>
      <c r="O37" s="21"/>
      <c r="P37" s="21"/>
      <c r="Q37" s="22"/>
      <c r="R37" s="21"/>
      <c r="S37" s="21"/>
      <c r="T37" s="13"/>
      <c r="U37" s="13"/>
      <c r="V37" s="13"/>
      <c r="W37" s="13"/>
    </row>
    <row r="38" spans="1:23" ht="15.6" x14ac:dyDescent="0.3">
      <c r="A38" s="431"/>
      <c r="B38" s="311"/>
      <c r="C38" s="311"/>
      <c r="D38" s="311"/>
      <c r="E38" s="311"/>
      <c r="F38" s="20" t="s">
        <v>397</v>
      </c>
      <c r="G38" s="20"/>
      <c r="H38" s="21"/>
      <c r="I38" s="21"/>
      <c r="J38" s="21"/>
      <c r="K38" s="21"/>
      <c r="L38" s="21"/>
      <c r="M38" s="21"/>
      <c r="N38" s="21"/>
      <c r="O38" s="21"/>
      <c r="P38" s="21"/>
      <c r="Q38" s="22"/>
      <c r="R38" s="21"/>
      <c r="S38" s="21"/>
      <c r="T38" s="13"/>
      <c r="U38" s="13"/>
      <c r="V38" s="13"/>
      <c r="W38" s="13"/>
    </row>
    <row r="39" spans="1:23" ht="15.6" x14ac:dyDescent="0.3">
      <c r="A39" s="431"/>
      <c r="B39" s="15"/>
      <c r="C39" s="15"/>
      <c r="D39" s="15"/>
      <c r="E39" s="15"/>
      <c r="F39" s="20" t="s">
        <v>398</v>
      </c>
      <c r="G39" s="20"/>
      <c r="H39" s="21"/>
      <c r="I39" s="21"/>
      <c r="J39" s="21"/>
      <c r="K39" s="21"/>
      <c r="L39" s="21"/>
      <c r="M39" s="21"/>
      <c r="N39" s="21"/>
      <c r="O39" s="21"/>
      <c r="P39" s="21"/>
      <c r="Q39" s="22"/>
      <c r="R39" s="21"/>
      <c r="S39" s="21"/>
      <c r="T39" s="13"/>
      <c r="U39" s="13"/>
      <c r="V39" s="13"/>
      <c r="W39" s="13"/>
    </row>
    <row r="40" spans="1:23" ht="15.6" x14ac:dyDescent="0.3">
      <c r="A40" s="431"/>
      <c r="B40" s="15"/>
      <c r="C40" s="15"/>
      <c r="D40" s="15"/>
      <c r="E40" s="15"/>
      <c r="F40" s="20" t="s">
        <v>23</v>
      </c>
      <c r="G40" s="20"/>
      <c r="H40" s="21"/>
      <c r="I40" s="21"/>
      <c r="J40" s="21"/>
      <c r="K40" s="21"/>
      <c r="L40" s="21"/>
      <c r="M40" s="21"/>
      <c r="N40" s="21"/>
      <c r="O40" s="21"/>
      <c r="P40" s="21"/>
      <c r="Q40" s="22"/>
      <c r="R40" s="21"/>
      <c r="S40" s="21"/>
      <c r="T40" s="13"/>
      <c r="U40" s="13"/>
      <c r="V40" s="13"/>
      <c r="W40" s="13"/>
    </row>
    <row r="41" spans="1:23" ht="20.25" customHeight="1" x14ac:dyDescent="0.3">
      <c r="A41" s="12"/>
      <c r="B41" s="12"/>
      <c r="C41" s="12"/>
      <c r="D41" s="12"/>
      <c r="E41" s="12"/>
      <c r="F41" s="443" t="s">
        <v>143</v>
      </c>
      <c r="G41" s="444"/>
      <c r="H41" s="444"/>
      <c r="I41" s="444"/>
      <c r="J41" s="444"/>
      <c r="K41" s="444"/>
      <c r="L41" s="444"/>
      <c r="M41" s="444"/>
      <c r="N41" s="444"/>
      <c r="O41" s="444"/>
      <c r="P41" s="444"/>
      <c r="Q41" s="444"/>
      <c r="R41" s="444"/>
      <c r="S41" s="445"/>
      <c r="T41" s="13">
        <f>T43</f>
        <v>0</v>
      </c>
      <c r="U41" s="13">
        <f>U43</f>
        <v>0</v>
      </c>
      <c r="V41" s="13">
        <f>V43</f>
        <v>0</v>
      </c>
      <c r="W41" s="13">
        <f>W43</f>
        <v>0</v>
      </c>
    </row>
    <row r="42" spans="1:23" ht="20.25" customHeight="1" x14ac:dyDescent="0.3">
      <c r="A42" s="14"/>
      <c r="B42" s="14"/>
      <c r="C42" s="14"/>
      <c r="D42" s="14"/>
      <c r="E42" s="14"/>
      <c r="F42" s="16" t="s">
        <v>32</v>
      </c>
      <c r="G42" s="16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3"/>
      <c r="U42" s="13"/>
      <c r="V42" s="13"/>
      <c r="W42" s="13"/>
    </row>
    <row r="43" spans="1:23" ht="15.6" x14ac:dyDescent="0.3">
      <c r="A43" s="9" t="s">
        <v>24</v>
      </c>
      <c r="B43" s="9"/>
      <c r="C43" s="9"/>
      <c r="D43" s="9"/>
      <c r="E43" s="9"/>
      <c r="F43" s="20"/>
      <c r="G43" s="20"/>
      <c r="H43" s="21"/>
      <c r="I43" s="21"/>
      <c r="J43" s="21"/>
      <c r="K43" s="21"/>
      <c r="L43" s="21"/>
      <c r="M43" s="21"/>
      <c r="N43" s="21"/>
      <c r="O43" s="21"/>
      <c r="P43" s="21"/>
      <c r="Q43" s="22"/>
      <c r="R43" s="21"/>
      <c r="S43" s="21"/>
      <c r="T43" s="13"/>
      <c r="U43" s="13"/>
      <c r="V43" s="13"/>
      <c r="W43" s="13"/>
    </row>
    <row r="44" spans="1:23" ht="15.6" x14ac:dyDescent="0.3">
      <c r="A44" s="9" t="s">
        <v>25</v>
      </c>
      <c r="B44" s="9"/>
      <c r="C44" s="9"/>
      <c r="D44" s="9"/>
      <c r="E44" s="9"/>
      <c r="F44" s="20"/>
      <c r="G44" s="20"/>
      <c r="H44" s="21"/>
      <c r="I44" s="21"/>
      <c r="J44" s="21"/>
      <c r="K44" s="21"/>
      <c r="L44" s="21"/>
      <c r="M44" s="21"/>
      <c r="N44" s="21"/>
      <c r="O44" s="21"/>
      <c r="P44" s="21"/>
      <c r="Q44" s="22"/>
      <c r="R44" s="21"/>
      <c r="S44" s="21"/>
      <c r="T44" s="13"/>
      <c r="U44" s="13"/>
      <c r="V44" s="13"/>
      <c r="W44" s="13"/>
    </row>
    <row r="45" spans="1:23" ht="15.6" x14ac:dyDescent="0.3">
      <c r="A45" s="9" t="s">
        <v>26</v>
      </c>
      <c r="B45" s="9"/>
      <c r="C45" s="9"/>
      <c r="D45" s="9"/>
      <c r="E45" s="9"/>
      <c r="F45" s="20"/>
      <c r="G45" s="20"/>
      <c r="H45" s="21"/>
      <c r="I45" s="21"/>
      <c r="J45" s="21"/>
      <c r="K45" s="21"/>
      <c r="L45" s="21"/>
      <c r="M45" s="21"/>
      <c r="N45" s="21"/>
      <c r="O45" s="21"/>
      <c r="P45" s="21"/>
      <c r="Q45" s="22"/>
      <c r="R45" s="21"/>
      <c r="S45" s="21"/>
      <c r="T45" s="13"/>
      <c r="U45" s="13"/>
      <c r="V45" s="13"/>
      <c r="W45" s="13"/>
    </row>
    <row r="46" spans="1:23" ht="15.6" x14ac:dyDescent="0.3">
      <c r="A46" s="9" t="s">
        <v>27</v>
      </c>
      <c r="B46" s="9"/>
      <c r="C46" s="9"/>
      <c r="D46" s="9"/>
      <c r="E46" s="9"/>
      <c r="F46" s="20"/>
      <c r="G46" s="20"/>
      <c r="H46" s="21"/>
      <c r="I46" s="21"/>
      <c r="J46" s="21"/>
      <c r="K46" s="21"/>
      <c r="L46" s="21"/>
      <c r="M46" s="21"/>
      <c r="N46" s="21"/>
      <c r="O46" s="21"/>
      <c r="P46" s="21"/>
      <c r="Q46" s="22"/>
      <c r="R46" s="21"/>
      <c r="S46" s="21"/>
      <c r="T46" s="26"/>
      <c r="U46" s="26"/>
      <c r="V46" s="26"/>
      <c r="W46" s="26"/>
    </row>
    <row r="47" spans="1:23" ht="15.6" x14ac:dyDescent="0.3">
      <c r="A47" s="9"/>
      <c r="B47" s="9"/>
      <c r="C47" s="9"/>
      <c r="D47" s="9"/>
      <c r="E47" s="9"/>
      <c r="F47" s="20"/>
      <c r="G47" s="20"/>
      <c r="H47" s="21"/>
      <c r="I47" s="21"/>
      <c r="J47" s="21"/>
      <c r="K47" s="21"/>
      <c r="L47" s="21"/>
      <c r="M47" s="21"/>
      <c r="N47" s="21"/>
      <c r="O47" s="21"/>
      <c r="P47" s="21"/>
      <c r="Q47" s="22"/>
      <c r="R47" s="21"/>
      <c r="S47" s="21"/>
    </row>
    <row r="48" spans="1:23" ht="15.6" x14ac:dyDescent="0.3">
      <c r="A48" s="14"/>
      <c r="B48" s="14"/>
      <c r="C48" s="14"/>
      <c r="D48" s="14"/>
      <c r="E48" s="14"/>
      <c r="F48" s="16" t="s">
        <v>19</v>
      </c>
      <c r="G48" s="16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3"/>
      <c r="U48" s="13"/>
      <c r="V48" s="13"/>
      <c r="W48" s="13"/>
    </row>
    <row r="51" spans="1:6" ht="18" x14ac:dyDescent="0.35">
      <c r="A51" s="291" t="s">
        <v>372</v>
      </c>
      <c r="B51" s="291"/>
      <c r="C51" s="291"/>
      <c r="D51" s="291"/>
      <c r="E51" s="293"/>
      <c r="F51" s="292"/>
    </row>
    <row r="52" spans="1:6" ht="18" x14ac:dyDescent="0.35">
      <c r="A52" s="291"/>
      <c r="B52" s="291"/>
      <c r="C52" s="291"/>
      <c r="D52" s="291"/>
    </row>
    <row r="53" spans="1:6" ht="18" x14ac:dyDescent="0.35">
      <c r="A53" s="291" t="s">
        <v>10</v>
      </c>
      <c r="B53" s="291"/>
      <c r="C53" s="291"/>
      <c r="D53" s="291"/>
      <c r="F53" s="292"/>
    </row>
    <row r="54" spans="1:6" ht="18" x14ac:dyDescent="0.35">
      <c r="A54" s="291"/>
      <c r="B54" s="291"/>
      <c r="C54" s="291"/>
      <c r="D54" s="291"/>
    </row>
    <row r="55" spans="1:6" ht="18" x14ac:dyDescent="0.35">
      <c r="A55" s="291" t="s">
        <v>373</v>
      </c>
      <c r="B55" s="291"/>
      <c r="C55" s="291"/>
      <c r="D55" s="291"/>
      <c r="F55" s="292"/>
    </row>
  </sheetData>
  <mergeCells count="33">
    <mergeCell ref="A7:S7"/>
    <mergeCell ref="O9:O11"/>
    <mergeCell ref="A15:A20"/>
    <mergeCell ref="A21:A26"/>
    <mergeCell ref="B10:B11"/>
    <mergeCell ref="D10:D11"/>
    <mergeCell ref="C10:C11"/>
    <mergeCell ref="E10:E11"/>
    <mergeCell ref="B9:E9"/>
    <mergeCell ref="U9:U11"/>
    <mergeCell ref="V9:V11"/>
    <mergeCell ref="W9:W11"/>
    <mergeCell ref="Q9:Q11"/>
    <mergeCell ref="F41:S41"/>
    <mergeCell ref="G9:H9"/>
    <mergeCell ref="G10:G11"/>
    <mergeCell ref="K9:K11"/>
    <mergeCell ref="L9:L11"/>
    <mergeCell ref="M9:M11"/>
    <mergeCell ref="F13:S13"/>
    <mergeCell ref="F27:S27"/>
    <mergeCell ref="I9:I10"/>
    <mergeCell ref="J9:J11"/>
    <mergeCell ref="H10:H11"/>
    <mergeCell ref="A35:A40"/>
    <mergeCell ref="R9:R11"/>
    <mergeCell ref="S9:S11"/>
    <mergeCell ref="T9:T11"/>
    <mergeCell ref="A9:A11"/>
    <mergeCell ref="F9:F11"/>
    <mergeCell ref="A29:A34"/>
    <mergeCell ref="N9:N11"/>
    <mergeCell ref="P9:P11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topLeftCell="B1" workbookViewId="0">
      <selection activeCell="F9" sqref="F9:F11"/>
    </sheetView>
  </sheetViews>
  <sheetFormatPr defaultColWidth="9.109375" defaultRowHeight="13.8" x14ac:dyDescent="0.25"/>
  <cols>
    <col min="1" max="5" width="5.109375" style="5" customWidth="1"/>
    <col min="6" max="6" width="28.44140625" style="5" customWidth="1"/>
    <col min="7" max="7" width="29.88671875" style="5" customWidth="1"/>
    <col min="8" max="8" width="25.5546875" style="5" customWidth="1"/>
    <col min="9" max="9" width="11.44140625" style="5" hidden="1" customWidth="1"/>
    <col min="10" max="10" width="11.5546875" style="5" hidden="1" customWidth="1"/>
    <col min="11" max="11" width="10.5546875" style="5" customWidth="1"/>
    <col min="12" max="12" width="19.44140625" style="5" customWidth="1"/>
    <col min="13" max="13" width="11.6640625" style="5" customWidth="1"/>
    <col min="14" max="14" width="13.88671875" style="5" customWidth="1"/>
    <col min="15" max="15" width="9.44140625" style="5" customWidth="1"/>
    <col min="16" max="16" width="11.33203125" style="5" customWidth="1"/>
    <col min="17" max="17" width="13.33203125" style="5" customWidth="1"/>
    <col min="18" max="18" width="12.6640625" style="5" customWidth="1"/>
    <col min="19" max="22" width="9.109375" style="5" hidden="1" customWidth="1"/>
    <col min="23" max="16384" width="9.109375" style="5"/>
  </cols>
  <sheetData>
    <row r="1" spans="1:22" ht="15.6" x14ac:dyDescent="0.3">
      <c r="R1" s="424" t="s">
        <v>20</v>
      </c>
    </row>
    <row r="2" spans="1:22" ht="15.6" x14ac:dyDescent="0.3">
      <c r="R2" s="424" t="s">
        <v>384</v>
      </c>
    </row>
    <row r="3" spans="1:22" ht="15.6" x14ac:dyDescent="0.3">
      <c r="R3" s="424" t="s">
        <v>563</v>
      </c>
    </row>
    <row r="4" spans="1:22" ht="15.6" x14ac:dyDescent="0.3">
      <c r="R4" s="424" t="s">
        <v>564</v>
      </c>
    </row>
    <row r="5" spans="1:22" ht="15.6" x14ac:dyDescent="0.3">
      <c r="R5" s="424" t="s">
        <v>403</v>
      </c>
    </row>
    <row r="6" spans="1:22" ht="15.6" x14ac:dyDescent="0.3">
      <c r="R6" s="424" t="s">
        <v>755</v>
      </c>
    </row>
    <row r="7" spans="1:22" ht="57.75" customHeight="1" x14ac:dyDescent="0.25">
      <c r="A7" s="449" t="s">
        <v>731</v>
      </c>
      <c r="B7" s="449"/>
      <c r="C7" s="449"/>
      <c r="D7" s="449"/>
      <c r="E7" s="449"/>
      <c r="F7" s="449"/>
      <c r="G7" s="449"/>
      <c r="H7" s="449"/>
      <c r="I7" s="449"/>
      <c r="J7" s="449"/>
      <c r="K7" s="449"/>
      <c r="L7" s="449"/>
      <c r="M7" s="449"/>
      <c r="N7" s="449"/>
      <c r="O7" s="449"/>
      <c r="P7" s="449"/>
      <c r="Q7" s="449"/>
      <c r="R7" s="449"/>
    </row>
    <row r="9" spans="1:22" ht="76.5" customHeight="1" x14ac:dyDescent="0.25">
      <c r="A9" s="434" t="s">
        <v>29</v>
      </c>
      <c r="B9" s="453" t="s">
        <v>14</v>
      </c>
      <c r="C9" s="454"/>
      <c r="D9" s="454"/>
      <c r="E9" s="454"/>
      <c r="F9" s="434" t="s">
        <v>399</v>
      </c>
      <c r="G9" s="446" t="s">
        <v>40</v>
      </c>
      <c r="H9" s="447"/>
      <c r="I9" s="447"/>
      <c r="J9" s="432" t="s">
        <v>30</v>
      </c>
      <c r="K9" s="440" t="s">
        <v>41</v>
      </c>
      <c r="L9" s="434" t="s">
        <v>42</v>
      </c>
      <c r="M9" s="440" t="s">
        <v>43</v>
      </c>
      <c r="N9" s="437" t="s">
        <v>11</v>
      </c>
      <c r="O9" s="440" t="s">
        <v>44</v>
      </c>
      <c r="P9" s="432" t="s">
        <v>400</v>
      </c>
      <c r="Q9" s="432" t="s">
        <v>401</v>
      </c>
      <c r="R9" s="432" t="s">
        <v>402</v>
      </c>
      <c r="S9" s="433"/>
      <c r="T9" s="433"/>
      <c r="U9" s="433"/>
      <c r="V9" s="433"/>
    </row>
    <row r="10" spans="1:22" ht="52.5" customHeight="1" x14ac:dyDescent="0.25">
      <c r="A10" s="435"/>
      <c r="B10" s="440" t="s">
        <v>15</v>
      </c>
      <c r="C10" s="440" t="s">
        <v>16</v>
      </c>
      <c r="D10" s="440" t="s">
        <v>17</v>
      </c>
      <c r="E10" s="440" t="s">
        <v>18</v>
      </c>
      <c r="F10" s="435"/>
      <c r="G10" s="432" t="s">
        <v>390</v>
      </c>
      <c r="H10" s="434" t="s">
        <v>31</v>
      </c>
      <c r="I10" s="448"/>
      <c r="J10" s="432"/>
      <c r="K10" s="441"/>
      <c r="L10" s="435"/>
      <c r="M10" s="441"/>
      <c r="N10" s="438"/>
      <c r="O10" s="441"/>
      <c r="P10" s="432"/>
      <c r="Q10" s="432"/>
      <c r="R10" s="432"/>
      <c r="S10" s="433"/>
      <c r="T10" s="433"/>
      <c r="U10" s="433"/>
      <c r="V10" s="433"/>
    </row>
    <row r="11" spans="1:22" ht="91.5" customHeight="1" x14ac:dyDescent="0.25">
      <c r="A11" s="436"/>
      <c r="B11" s="442"/>
      <c r="C11" s="442"/>
      <c r="D11" s="442"/>
      <c r="E11" s="442"/>
      <c r="F11" s="436"/>
      <c r="G11" s="432"/>
      <c r="H11" s="436"/>
      <c r="I11" s="419"/>
      <c r="J11" s="432"/>
      <c r="K11" s="442"/>
      <c r="L11" s="436"/>
      <c r="M11" s="442"/>
      <c r="N11" s="439"/>
      <c r="O11" s="442"/>
      <c r="P11" s="432"/>
      <c r="Q11" s="432"/>
      <c r="R11" s="432"/>
      <c r="S11" s="433"/>
      <c r="T11" s="433"/>
      <c r="U11" s="433"/>
      <c r="V11" s="433"/>
    </row>
    <row r="12" spans="1:22" ht="25.5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>
        <v>6</v>
      </c>
      <c r="G12" s="9">
        <v>7</v>
      </c>
      <c r="H12" s="10">
        <v>8</v>
      </c>
      <c r="I12" s="6"/>
      <c r="J12" s="6">
        <v>10</v>
      </c>
      <c r="K12" s="6">
        <v>9</v>
      </c>
      <c r="L12" s="6">
        <v>10</v>
      </c>
      <c r="M12" s="6">
        <v>11</v>
      </c>
      <c r="N12" s="6">
        <v>12</v>
      </c>
      <c r="O12" s="6">
        <v>13</v>
      </c>
      <c r="P12" s="6" t="s">
        <v>732</v>
      </c>
      <c r="Q12" s="420">
        <v>15</v>
      </c>
      <c r="R12" s="420">
        <v>16</v>
      </c>
      <c r="S12" s="420"/>
      <c r="T12" s="420"/>
      <c r="U12" s="420"/>
      <c r="V12" s="420"/>
    </row>
    <row r="13" spans="1:22" ht="15.6" x14ac:dyDescent="0.3">
      <c r="A13" s="12" t="s">
        <v>24</v>
      </c>
      <c r="B13" s="12"/>
      <c r="C13" s="12"/>
      <c r="D13" s="12"/>
      <c r="E13" s="12"/>
      <c r="F13" s="443" t="s">
        <v>36</v>
      </c>
      <c r="G13" s="444"/>
      <c r="H13" s="444"/>
      <c r="I13" s="444"/>
      <c r="J13" s="444"/>
      <c r="K13" s="444"/>
      <c r="L13" s="444"/>
      <c r="M13" s="444"/>
      <c r="N13" s="444"/>
      <c r="O13" s="444"/>
      <c r="P13" s="444"/>
      <c r="Q13" s="444"/>
      <c r="R13" s="445"/>
      <c r="S13" s="13">
        <f>S14</f>
        <v>0</v>
      </c>
      <c r="T13" s="13">
        <f>T14</f>
        <v>0</v>
      </c>
      <c r="U13" s="13">
        <f>U14</f>
        <v>0</v>
      </c>
      <c r="V13" s="13">
        <f>V14</f>
        <v>0</v>
      </c>
    </row>
    <row r="14" spans="1:22" ht="20.25" customHeight="1" x14ac:dyDescent="0.3">
      <c r="A14" s="14"/>
      <c r="B14" s="14"/>
      <c r="C14" s="14"/>
      <c r="D14" s="14"/>
      <c r="E14" s="14"/>
      <c r="F14" s="16" t="s">
        <v>32</v>
      </c>
      <c r="G14" s="16"/>
      <c r="H14" s="17"/>
      <c r="I14" s="17">
        <f>I15</f>
        <v>0</v>
      </c>
      <c r="J14" s="17">
        <f>J15</f>
        <v>0</v>
      </c>
      <c r="K14" s="17"/>
      <c r="L14" s="17"/>
      <c r="M14" s="17"/>
      <c r="N14" s="17"/>
      <c r="O14" s="17"/>
      <c r="P14" s="17"/>
      <c r="Q14" s="17"/>
      <c r="R14" s="17"/>
      <c r="S14" s="13"/>
      <c r="T14" s="13"/>
      <c r="U14" s="13"/>
      <c r="V14" s="13"/>
    </row>
    <row r="15" spans="1:22" ht="15.6" x14ac:dyDescent="0.3">
      <c r="A15" s="450" t="s">
        <v>33</v>
      </c>
      <c r="B15" s="421"/>
      <c r="C15" s="421"/>
      <c r="D15" s="421"/>
      <c r="E15" s="421"/>
      <c r="F15" s="18" t="s">
        <v>37</v>
      </c>
      <c r="G15" s="18"/>
      <c r="H15" s="17"/>
      <c r="I15" s="17">
        <f>I16+I19</f>
        <v>0</v>
      </c>
      <c r="J15" s="17">
        <f>J16+J19</f>
        <v>0</v>
      </c>
      <c r="K15" s="17"/>
      <c r="L15" s="17"/>
      <c r="M15" s="17"/>
      <c r="N15" s="17"/>
      <c r="O15" s="17"/>
      <c r="P15" s="17"/>
      <c r="Q15" s="17"/>
      <c r="R15" s="17"/>
      <c r="S15" s="17">
        <f>S16+S19</f>
        <v>0</v>
      </c>
      <c r="T15" s="17">
        <f>T16+T19</f>
        <v>0</v>
      </c>
      <c r="U15" s="17">
        <f>U16+U19</f>
        <v>0</v>
      </c>
      <c r="V15" s="17">
        <f>V16+V19</f>
        <v>0</v>
      </c>
    </row>
    <row r="16" spans="1:22" ht="15.6" x14ac:dyDescent="0.3">
      <c r="A16" s="451"/>
      <c r="B16" s="422"/>
      <c r="C16" s="422"/>
      <c r="D16" s="422"/>
      <c r="E16" s="422"/>
      <c r="F16" s="20" t="s">
        <v>391</v>
      </c>
      <c r="G16" s="20"/>
      <c r="H16" s="21"/>
      <c r="I16" s="21"/>
      <c r="J16" s="21"/>
      <c r="K16" s="21"/>
      <c r="L16" s="21"/>
      <c r="M16" s="21"/>
      <c r="N16" s="21"/>
      <c r="O16" s="21"/>
      <c r="P16" s="22"/>
      <c r="Q16" s="21"/>
      <c r="R16" s="21"/>
      <c r="S16" s="13"/>
      <c r="T16" s="13"/>
      <c r="U16" s="13"/>
      <c r="V16" s="13"/>
    </row>
    <row r="17" spans="1:22" ht="15.6" x14ac:dyDescent="0.3">
      <c r="A17" s="451"/>
      <c r="B17" s="422"/>
      <c r="C17" s="422"/>
      <c r="D17" s="422"/>
      <c r="E17" s="422"/>
      <c r="F17" s="20" t="s">
        <v>393</v>
      </c>
      <c r="G17" s="20"/>
      <c r="H17" s="21"/>
      <c r="I17" s="21"/>
      <c r="J17" s="21"/>
      <c r="K17" s="21"/>
      <c r="L17" s="21"/>
      <c r="M17" s="21"/>
      <c r="N17" s="21"/>
      <c r="O17" s="21"/>
      <c r="P17" s="22"/>
      <c r="Q17" s="21"/>
      <c r="R17" s="21"/>
      <c r="S17" s="13"/>
      <c r="T17" s="13"/>
      <c r="U17" s="13"/>
      <c r="V17" s="13"/>
    </row>
    <row r="18" spans="1:22" ht="15.6" x14ac:dyDescent="0.3">
      <c r="A18" s="451"/>
      <c r="B18" s="422"/>
      <c r="C18" s="422"/>
      <c r="D18" s="422"/>
      <c r="E18" s="422"/>
      <c r="F18" s="20" t="s">
        <v>392</v>
      </c>
      <c r="G18" s="20"/>
      <c r="H18" s="21"/>
      <c r="I18" s="21"/>
      <c r="J18" s="21"/>
      <c r="K18" s="21"/>
      <c r="L18" s="21"/>
      <c r="M18" s="21"/>
      <c r="N18" s="21"/>
      <c r="O18" s="21"/>
      <c r="P18" s="22"/>
      <c r="Q18" s="21"/>
      <c r="R18" s="21"/>
      <c r="S18" s="13"/>
      <c r="T18" s="13"/>
      <c r="U18" s="13"/>
      <c r="V18" s="13"/>
    </row>
    <row r="19" spans="1:22" ht="15.6" x14ac:dyDescent="0.3">
      <c r="A19" s="451"/>
      <c r="B19" s="422"/>
      <c r="C19" s="422"/>
      <c r="D19" s="422"/>
      <c r="E19" s="422"/>
      <c r="F19" s="20" t="s">
        <v>394</v>
      </c>
      <c r="G19" s="20"/>
      <c r="H19" s="21"/>
      <c r="I19" s="21"/>
      <c r="J19" s="21"/>
      <c r="K19" s="21"/>
      <c r="L19" s="21"/>
      <c r="M19" s="21"/>
      <c r="N19" s="21"/>
      <c r="O19" s="21"/>
      <c r="P19" s="22"/>
      <c r="Q19" s="21"/>
      <c r="R19" s="21"/>
      <c r="S19" s="13"/>
      <c r="T19" s="13"/>
      <c r="U19" s="13"/>
      <c r="V19" s="13"/>
    </row>
    <row r="20" spans="1:22" ht="15.6" x14ac:dyDescent="0.3">
      <c r="A20" s="452"/>
      <c r="B20" s="423"/>
      <c r="C20" s="423"/>
      <c r="D20" s="423"/>
      <c r="E20" s="423"/>
      <c r="F20" s="20" t="s">
        <v>23</v>
      </c>
      <c r="G20" s="20"/>
      <c r="H20" s="21"/>
      <c r="I20" s="21"/>
      <c r="J20" s="21"/>
      <c r="K20" s="21"/>
      <c r="L20" s="21"/>
      <c r="M20" s="21"/>
      <c r="N20" s="21"/>
      <c r="O20" s="21"/>
      <c r="P20" s="22"/>
      <c r="Q20" s="21"/>
      <c r="R20" s="21"/>
      <c r="S20" s="13"/>
      <c r="T20" s="13"/>
      <c r="U20" s="13"/>
      <c r="V20" s="13"/>
    </row>
    <row r="21" spans="1:22" ht="15.6" x14ac:dyDescent="0.3">
      <c r="A21" s="450" t="s">
        <v>39</v>
      </c>
      <c r="B21" s="421"/>
      <c r="C21" s="421"/>
      <c r="D21" s="421"/>
      <c r="E21" s="421"/>
      <c r="F21" s="18" t="s">
        <v>22</v>
      </c>
      <c r="G21" s="20"/>
      <c r="H21" s="21"/>
      <c r="I21" s="21"/>
      <c r="J21" s="21"/>
      <c r="K21" s="21"/>
      <c r="L21" s="21"/>
      <c r="M21" s="21"/>
      <c r="N21" s="21"/>
      <c r="O21" s="21"/>
      <c r="P21" s="22"/>
      <c r="Q21" s="21"/>
      <c r="R21" s="21"/>
      <c r="S21" s="13"/>
      <c r="T21" s="13"/>
      <c r="U21" s="13"/>
      <c r="V21" s="13"/>
    </row>
    <row r="22" spans="1:22" ht="15.6" x14ac:dyDescent="0.3">
      <c r="A22" s="451"/>
      <c r="B22" s="422"/>
      <c r="C22" s="422"/>
      <c r="D22" s="422"/>
      <c r="E22" s="422"/>
      <c r="F22" s="20" t="s">
        <v>395</v>
      </c>
      <c r="G22" s="20"/>
      <c r="H22" s="21"/>
      <c r="I22" s="21"/>
      <c r="J22" s="21"/>
      <c r="K22" s="21"/>
      <c r="L22" s="21"/>
      <c r="M22" s="21"/>
      <c r="N22" s="21"/>
      <c r="O22" s="21"/>
      <c r="P22" s="22"/>
      <c r="Q22" s="21"/>
      <c r="R22" s="21"/>
      <c r="S22" s="13"/>
      <c r="T22" s="13"/>
      <c r="U22" s="13"/>
      <c r="V22" s="13"/>
    </row>
    <row r="23" spans="1:22" ht="15.6" x14ac:dyDescent="0.3">
      <c r="A23" s="451"/>
      <c r="B23" s="422"/>
      <c r="C23" s="422"/>
      <c r="D23" s="422"/>
      <c r="E23" s="422"/>
      <c r="F23" s="20" t="s">
        <v>396</v>
      </c>
      <c r="G23" s="20"/>
      <c r="H23" s="21"/>
      <c r="I23" s="21"/>
      <c r="J23" s="21"/>
      <c r="K23" s="21"/>
      <c r="L23" s="21"/>
      <c r="M23" s="21"/>
      <c r="N23" s="21"/>
      <c r="O23" s="21"/>
      <c r="P23" s="22"/>
      <c r="Q23" s="21"/>
      <c r="R23" s="21"/>
      <c r="S23" s="13"/>
      <c r="T23" s="13"/>
      <c r="U23" s="13"/>
      <c r="V23" s="13"/>
    </row>
    <row r="24" spans="1:22" ht="15.6" x14ac:dyDescent="0.3">
      <c r="A24" s="451"/>
      <c r="B24" s="422"/>
      <c r="C24" s="422"/>
      <c r="D24" s="422"/>
      <c r="E24" s="422"/>
      <c r="F24" s="20" t="s">
        <v>397</v>
      </c>
      <c r="G24" s="20"/>
      <c r="H24" s="21"/>
      <c r="I24" s="21"/>
      <c r="J24" s="21"/>
      <c r="K24" s="21"/>
      <c r="L24" s="21"/>
      <c r="M24" s="21"/>
      <c r="N24" s="21"/>
      <c r="O24" s="21"/>
      <c r="P24" s="22"/>
      <c r="Q24" s="21"/>
      <c r="R24" s="21"/>
      <c r="S24" s="13"/>
      <c r="T24" s="13"/>
      <c r="U24" s="13"/>
      <c r="V24" s="13"/>
    </row>
    <row r="25" spans="1:22" ht="15.6" x14ac:dyDescent="0.3">
      <c r="A25" s="451"/>
      <c r="B25" s="422"/>
      <c r="C25" s="422"/>
      <c r="D25" s="422"/>
      <c r="E25" s="422"/>
      <c r="F25" s="20" t="s">
        <v>398</v>
      </c>
      <c r="G25" s="20"/>
      <c r="H25" s="21"/>
      <c r="I25" s="21"/>
      <c r="J25" s="21"/>
      <c r="K25" s="21"/>
      <c r="L25" s="21"/>
      <c r="M25" s="21"/>
      <c r="N25" s="21"/>
      <c r="O25" s="21"/>
      <c r="P25" s="22"/>
      <c r="Q25" s="21"/>
      <c r="R25" s="21"/>
      <c r="S25" s="13"/>
      <c r="T25" s="13"/>
      <c r="U25" s="13"/>
      <c r="V25" s="13"/>
    </row>
    <row r="26" spans="1:22" ht="15.6" x14ac:dyDescent="0.3">
      <c r="A26" s="452"/>
      <c r="B26" s="423"/>
      <c r="C26" s="423"/>
      <c r="D26" s="423"/>
      <c r="E26" s="423"/>
      <c r="F26" s="20" t="s">
        <v>23</v>
      </c>
      <c r="G26" s="20"/>
      <c r="H26" s="21"/>
      <c r="I26" s="21"/>
      <c r="J26" s="21"/>
      <c r="K26" s="21"/>
      <c r="L26" s="21"/>
      <c r="M26" s="21"/>
      <c r="N26" s="21"/>
      <c r="O26" s="21"/>
      <c r="P26" s="22"/>
      <c r="Q26" s="21"/>
      <c r="R26" s="21"/>
      <c r="S26" s="13"/>
      <c r="T26" s="13"/>
      <c r="U26" s="13"/>
      <c r="V26" s="13"/>
    </row>
    <row r="27" spans="1:22" ht="20.25" customHeight="1" x14ac:dyDescent="0.3">
      <c r="A27" s="12" t="s">
        <v>25</v>
      </c>
      <c r="B27" s="12"/>
      <c r="C27" s="12"/>
      <c r="D27" s="12"/>
      <c r="E27" s="12"/>
      <c r="F27" s="443" t="s">
        <v>38</v>
      </c>
      <c r="G27" s="444"/>
      <c r="H27" s="444"/>
      <c r="I27" s="444"/>
      <c r="J27" s="444"/>
      <c r="K27" s="444"/>
      <c r="L27" s="444"/>
      <c r="M27" s="444"/>
      <c r="N27" s="444"/>
      <c r="O27" s="444"/>
      <c r="P27" s="444"/>
      <c r="Q27" s="444"/>
      <c r="R27" s="445"/>
      <c r="S27" s="13">
        <f>S28</f>
        <v>0</v>
      </c>
      <c r="T27" s="13">
        <f>T28</f>
        <v>0</v>
      </c>
      <c r="U27" s="13">
        <f>U28</f>
        <v>0</v>
      </c>
      <c r="V27" s="13">
        <f>V28</f>
        <v>0</v>
      </c>
    </row>
    <row r="28" spans="1:22" ht="15.6" x14ac:dyDescent="0.3">
      <c r="A28" s="14"/>
      <c r="B28" s="14"/>
      <c r="C28" s="14"/>
      <c r="D28" s="14"/>
      <c r="E28" s="14"/>
      <c r="F28" s="16" t="s">
        <v>32</v>
      </c>
      <c r="G28" s="16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3"/>
      <c r="T28" s="13"/>
      <c r="U28" s="13"/>
      <c r="V28" s="13"/>
    </row>
    <row r="29" spans="1:22" ht="15.6" x14ac:dyDescent="0.3">
      <c r="A29" s="431" t="s">
        <v>34</v>
      </c>
      <c r="B29" s="418"/>
      <c r="C29" s="418"/>
      <c r="D29" s="418"/>
      <c r="E29" s="418"/>
      <c r="F29" s="18" t="s">
        <v>37</v>
      </c>
      <c r="G29" s="24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>
        <f>S30+S33</f>
        <v>0</v>
      </c>
      <c r="T29" s="17">
        <f>T30+T33</f>
        <v>0</v>
      </c>
      <c r="U29" s="17">
        <f>U30+U33</f>
        <v>0</v>
      </c>
      <c r="V29" s="17">
        <f>V30+V33</f>
        <v>0</v>
      </c>
    </row>
    <row r="30" spans="1:22" ht="15.6" x14ac:dyDescent="0.3">
      <c r="A30" s="431"/>
      <c r="B30" s="418"/>
      <c r="C30" s="418"/>
      <c r="D30" s="418"/>
      <c r="E30" s="418"/>
      <c r="F30" s="20" t="s">
        <v>391</v>
      </c>
      <c r="G30" s="20"/>
      <c r="H30" s="21"/>
      <c r="I30" s="21"/>
      <c r="J30" s="21"/>
      <c r="K30" s="21"/>
      <c r="L30" s="21"/>
      <c r="M30" s="21"/>
      <c r="N30" s="21"/>
      <c r="O30" s="21"/>
      <c r="P30" s="22"/>
      <c r="Q30" s="21"/>
      <c r="R30" s="21"/>
      <c r="S30" s="13"/>
      <c r="T30" s="13"/>
      <c r="U30" s="13"/>
      <c r="V30" s="13"/>
    </row>
    <row r="31" spans="1:22" ht="15.6" x14ac:dyDescent="0.3">
      <c r="A31" s="431"/>
      <c r="B31" s="418"/>
      <c r="C31" s="418"/>
      <c r="D31" s="418"/>
      <c r="E31" s="418"/>
      <c r="F31" s="20" t="s">
        <v>393</v>
      </c>
      <c r="G31" s="20"/>
      <c r="H31" s="21"/>
      <c r="I31" s="21"/>
      <c r="J31" s="21"/>
      <c r="K31" s="21"/>
      <c r="L31" s="21"/>
      <c r="M31" s="21"/>
      <c r="N31" s="21"/>
      <c r="O31" s="21"/>
      <c r="P31" s="22"/>
      <c r="Q31" s="21"/>
      <c r="R31" s="21"/>
      <c r="S31" s="13"/>
      <c r="T31" s="13"/>
      <c r="U31" s="13"/>
      <c r="V31" s="13"/>
    </row>
    <row r="32" spans="1:22" ht="15.6" x14ac:dyDescent="0.3">
      <c r="A32" s="431"/>
      <c r="B32" s="418"/>
      <c r="C32" s="418"/>
      <c r="D32" s="418"/>
      <c r="E32" s="418"/>
      <c r="F32" s="20" t="s">
        <v>392</v>
      </c>
      <c r="G32" s="20"/>
      <c r="H32" s="21"/>
      <c r="I32" s="21"/>
      <c r="J32" s="21"/>
      <c r="K32" s="21"/>
      <c r="L32" s="21"/>
      <c r="M32" s="21"/>
      <c r="N32" s="21"/>
      <c r="O32" s="21"/>
      <c r="P32" s="22"/>
      <c r="Q32" s="21"/>
      <c r="R32" s="21"/>
      <c r="S32" s="13"/>
      <c r="T32" s="13"/>
      <c r="U32" s="13"/>
      <c r="V32" s="13"/>
    </row>
    <row r="33" spans="1:22" ht="15.6" x14ac:dyDescent="0.3">
      <c r="A33" s="431"/>
      <c r="B33" s="418"/>
      <c r="C33" s="418"/>
      <c r="D33" s="418"/>
      <c r="E33" s="418"/>
      <c r="F33" s="20" t="s">
        <v>394</v>
      </c>
      <c r="G33" s="20"/>
      <c r="H33" s="21"/>
      <c r="I33" s="21"/>
      <c r="J33" s="21"/>
      <c r="K33" s="21"/>
      <c r="L33" s="21"/>
      <c r="M33" s="21"/>
      <c r="N33" s="21"/>
      <c r="O33" s="21"/>
      <c r="P33" s="22"/>
      <c r="Q33" s="21"/>
      <c r="R33" s="21"/>
      <c r="S33" s="13"/>
      <c r="T33" s="13"/>
      <c r="U33" s="13"/>
      <c r="V33" s="13"/>
    </row>
    <row r="34" spans="1:22" ht="15.6" x14ac:dyDescent="0.3">
      <c r="A34" s="431"/>
      <c r="B34" s="418"/>
      <c r="C34" s="418"/>
      <c r="D34" s="418"/>
      <c r="E34" s="418"/>
      <c r="F34" s="20" t="s">
        <v>23</v>
      </c>
      <c r="G34" s="20"/>
      <c r="H34" s="21"/>
      <c r="I34" s="21"/>
      <c r="J34" s="21"/>
      <c r="K34" s="21"/>
      <c r="L34" s="21"/>
      <c r="M34" s="21"/>
      <c r="N34" s="21"/>
      <c r="O34" s="21"/>
      <c r="P34" s="22"/>
      <c r="Q34" s="21"/>
      <c r="R34" s="21"/>
      <c r="S34" s="13"/>
      <c r="T34" s="13"/>
      <c r="U34" s="13"/>
      <c r="V34" s="13"/>
    </row>
    <row r="35" spans="1:22" ht="15.6" x14ac:dyDescent="0.3">
      <c r="A35" s="431" t="s">
        <v>35</v>
      </c>
      <c r="B35" s="418"/>
      <c r="C35" s="418"/>
      <c r="D35" s="418"/>
      <c r="E35" s="418"/>
      <c r="F35" s="18" t="s">
        <v>22</v>
      </c>
      <c r="G35" s="20"/>
      <c r="H35" s="21"/>
      <c r="I35" s="21"/>
      <c r="J35" s="21"/>
      <c r="K35" s="21"/>
      <c r="L35" s="21"/>
      <c r="M35" s="21"/>
      <c r="N35" s="21"/>
      <c r="O35" s="21"/>
      <c r="P35" s="22"/>
      <c r="Q35" s="21"/>
      <c r="R35" s="21"/>
      <c r="S35" s="13"/>
      <c r="T35" s="13"/>
      <c r="U35" s="13"/>
      <c r="V35" s="13"/>
    </row>
    <row r="36" spans="1:22" ht="15.6" x14ac:dyDescent="0.3">
      <c r="A36" s="431"/>
      <c r="B36" s="418"/>
      <c r="C36" s="418"/>
      <c r="D36" s="418"/>
      <c r="E36" s="418"/>
      <c r="F36" s="20" t="s">
        <v>395</v>
      </c>
      <c r="G36" s="20"/>
      <c r="H36" s="21"/>
      <c r="I36" s="21"/>
      <c r="J36" s="21"/>
      <c r="K36" s="21"/>
      <c r="L36" s="21"/>
      <c r="M36" s="21"/>
      <c r="N36" s="21"/>
      <c r="O36" s="21"/>
      <c r="P36" s="22"/>
      <c r="Q36" s="21"/>
      <c r="R36" s="21"/>
      <c r="S36" s="13"/>
      <c r="T36" s="13"/>
      <c r="U36" s="13"/>
      <c r="V36" s="13"/>
    </row>
    <row r="37" spans="1:22" ht="15.6" x14ac:dyDescent="0.3">
      <c r="A37" s="431"/>
      <c r="B37" s="418"/>
      <c r="C37" s="418"/>
      <c r="D37" s="418"/>
      <c r="E37" s="418"/>
      <c r="F37" s="20" t="s">
        <v>396</v>
      </c>
      <c r="G37" s="20"/>
      <c r="H37" s="21"/>
      <c r="I37" s="21"/>
      <c r="J37" s="21"/>
      <c r="K37" s="21"/>
      <c r="L37" s="21"/>
      <c r="M37" s="21"/>
      <c r="N37" s="21"/>
      <c r="O37" s="21"/>
      <c r="P37" s="22"/>
      <c r="Q37" s="21"/>
      <c r="R37" s="21"/>
      <c r="S37" s="13"/>
      <c r="T37" s="13"/>
      <c r="U37" s="13"/>
      <c r="V37" s="13"/>
    </row>
    <row r="38" spans="1:22" ht="15.6" x14ac:dyDescent="0.3">
      <c r="A38" s="431"/>
      <c r="B38" s="418"/>
      <c r="C38" s="418"/>
      <c r="D38" s="418"/>
      <c r="E38" s="418"/>
      <c r="F38" s="20" t="s">
        <v>397</v>
      </c>
      <c r="G38" s="20"/>
      <c r="H38" s="21"/>
      <c r="I38" s="21"/>
      <c r="J38" s="21"/>
      <c r="K38" s="21"/>
      <c r="L38" s="21"/>
      <c r="M38" s="21"/>
      <c r="N38" s="21"/>
      <c r="O38" s="21"/>
      <c r="P38" s="22"/>
      <c r="Q38" s="21"/>
      <c r="R38" s="21"/>
      <c r="S38" s="13"/>
      <c r="T38" s="13"/>
      <c r="U38" s="13"/>
      <c r="V38" s="13"/>
    </row>
    <row r="39" spans="1:22" ht="15.6" x14ac:dyDescent="0.3">
      <c r="A39" s="431"/>
      <c r="B39" s="418"/>
      <c r="C39" s="418"/>
      <c r="D39" s="418"/>
      <c r="E39" s="418"/>
      <c r="F39" s="20" t="s">
        <v>398</v>
      </c>
      <c r="G39" s="20"/>
      <c r="H39" s="21"/>
      <c r="I39" s="21"/>
      <c r="J39" s="21"/>
      <c r="K39" s="21"/>
      <c r="L39" s="21"/>
      <c r="M39" s="21"/>
      <c r="N39" s="21"/>
      <c r="O39" s="21"/>
      <c r="P39" s="22"/>
      <c r="Q39" s="21"/>
      <c r="R39" s="21"/>
      <c r="S39" s="13"/>
      <c r="T39" s="13"/>
      <c r="U39" s="13"/>
      <c r="V39" s="13"/>
    </row>
    <row r="40" spans="1:22" ht="15.6" x14ac:dyDescent="0.3">
      <c r="A40" s="431"/>
      <c r="B40" s="418"/>
      <c r="C40" s="418"/>
      <c r="D40" s="418"/>
      <c r="E40" s="418"/>
      <c r="F40" s="20" t="s">
        <v>23</v>
      </c>
      <c r="G40" s="20"/>
      <c r="H40" s="21"/>
      <c r="I40" s="21"/>
      <c r="J40" s="21"/>
      <c r="K40" s="21"/>
      <c r="L40" s="21"/>
      <c r="M40" s="21"/>
      <c r="N40" s="21"/>
      <c r="O40" s="21"/>
      <c r="P40" s="22"/>
      <c r="Q40" s="21"/>
      <c r="R40" s="21"/>
      <c r="S40" s="13"/>
      <c r="T40" s="13"/>
      <c r="U40" s="13"/>
      <c r="V40" s="13"/>
    </row>
    <row r="41" spans="1:22" ht="20.25" customHeight="1" x14ac:dyDescent="0.3">
      <c r="A41" s="12"/>
      <c r="B41" s="12"/>
      <c r="C41" s="12"/>
      <c r="D41" s="12"/>
      <c r="E41" s="12"/>
      <c r="F41" s="443" t="s">
        <v>143</v>
      </c>
      <c r="G41" s="444"/>
      <c r="H41" s="444"/>
      <c r="I41" s="444"/>
      <c r="J41" s="444"/>
      <c r="K41" s="444"/>
      <c r="L41" s="444"/>
      <c r="M41" s="444"/>
      <c r="N41" s="444"/>
      <c r="O41" s="444"/>
      <c r="P41" s="444"/>
      <c r="Q41" s="444"/>
      <c r="R41" s="445"/>
      <c r="S41" s="13">
        <f>S43</f>
        <v>0</v>
      </c>
      <c r="T41" s="13">
        <f>T43</f>
        <v>0</v>
      </c>
      <c r="U41" s="13">
        <f>U43</f>
        <v>0</v>
      </c>
      <c r="V41" s="13">
        <f>V43</f>
        <v>0</v>
      </c>
    </row>
    <row r="42" spans="1:22" ht="20.25" customHeight="1" x14ac:dyDescent="0.3">
      <c r="A42" s="14"/>
      <c r="B42" s="14"/>
      <c r="C42" s="14"/>
      <c r="D42" s="14"/>
      <c r="E42" s="14"/>
      <c r="F42" s="16" t="s">
        <v>32</v>
      </c>
      <c r="G42" s="16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3"/>
      <c r="T42" s="13"/>
      <c r="U42" s="13"/>
      <c r="V42" s="13"/>
    </row>
    <row r="43" spans="1:22" ht="15.6" x14ac:dyDescent="0.3">
      <c r="A43" s="9" t="s">
        <v>24</v>
      </c>
      <c r="B43" s="9"/>
      <c r="C43" s="9"/>
      <c r="D43" s="9"/>
      <c r="E43" s="9"/>
      <c r="F43" s="20"/>
      <c r="G43" s="20"/>
      <c r="H43" s="21"/>
      <c r="I43" s="21"/>
      <c r="J43" s="21"/>
      <c r="K43" s="21"/>
      <c r="L43" s="21"/>
      <c r="M43" s="21"/>
      <c r="N43" s="21"/>
      <c r="O43" s="21"/>
      <c r="P43" s="22"/>
      <c r="Q43" s="21"/>
      <c r="R43" s="21"/>
      <c r="S43" s="13"/>
      <c r="T43" s="13"/>
      <c r="U43" s="13"/>
      <c r="V43" s="13"/>
    </row>
    <row r="44" spans="1:22" ht="15.6" x14ac:dyDescent="0.3">
      <c r="A44" s="9" t="s">
        <v>25</v>
      </c>
      <c r="B44" s="9"/>
      <c r="C44" s="9"/>
      <c r="D44" s="9"/>
      <c r="E44" s="9"/>
      <c r="F44" s="20"/>
      <c r="G44" s="20"/>
      <c r="H44" s="21"/>
      <c r="I44" s="21"/>
      <c r="J44" s="21"/>
      <c r="K44" s="21"/>
      <c r="L44" s="21"/>
      <c r="M44" s="21"/>
      <c r="N44" s="21"/>
      <c r="O44" s="21"/>
      <c r="P44" s="22"/>
      <c r="Q44" s="21"/>
      <c r="R44" s="21"/>
      <c r="S44" s="13"/>
      <c r="T44" s="13"/>
      <c r="U44" s="13"/>
      <c r="V44" s="13"/>
    </row>
    <row r="45" spans="1:22" ht="15.6" x14ac:dyDescent="0.3">
      <c r="A45" s="9" t="s">
        <v>26</v>
      </c>
      <c r="B45" s="9"/>
      <c r="C45" s="9"/>
      <c r="D45" s="9"/>
      <c r="E45" s="9"/>
      <c r="F45" s="20"/>
      <c r="G45" s="20"/>
      <c r="H45" s="21"/>
      <c r="I45" s="21"/>
      <c r="J45" s="21"/>
      <c r="K45" s="21"/>
      <c r="L45" s="21"/>
      <c r="M45" s="21"/>
      <c r="N45" s="21"/>
      <c r="O45" s="21"/>
      <c r="P45" s="22"/>
      <c r="Q45" s="21"/>
      <c r="R45" s="21"/>
      <c r="S45" s="13"/>
      <c r="T45" s="13"/>
      <c r="U45" s="13"/>
      <c r="V45" s="13"/>
    </row>
    <row r="46" spans="1:22" ht="15.6" x14ac:dyDescent="0.3">
      <c r="A46" s="9" t="s">
        <v>27</v>
      </c>
      <c r="B46" s="9"/>
      <c r="C46" s="9"/>
      <c r="D46" s="9"/>
      <c r="E46" s="9"/>
      <c r="F46" s="20"/>
      <c r="G46" s="20"/>
      <c r="H46" s="21"/>
      <c r="I46" s="21"/>
      <c r="J46" s="21"/>
      <c r="K46" s="21"/>
      <c r="L46" s="21"/>
      <c r="M46" s="21"/>
      <c r="N46" s="21"/>
      <c r="O46" s="21"/>
      <c r="P46" s="22"/>
      <c r="Q46" s="21"/>
      <c r="R46" s="21"/>
      <c r="S46" s="26"/>
      <c r="T46" s="26"/>
      <c r="U46" s="26"/>
      <c r="V46" s="26"/>
    </row>
    <row r="47" spans="1:22" ht="15.6" x14ac:dyDescent="0.3">
      <c r="A47" s="9"/>
      <c r="B47" s="9"/>
      <c r="C47" s="9"/>
      <c r="D47" s="9"/>
      <c r="E47" s="9"/>
      <c r="F47" s="20"/>
      <c r="G47" s="20"/>
      <c r="H47" s="21"/>
      <c r="I47" s="21"/>
      <c r="J47" s="21"/>
      <c r="K47" s="21"/>
      <c r="L47" s="21"/>
      <c r="M47" s="21"/>
      <c r="N47" s="21"/>
      <c r="O47" s="21"/>
      <c r="P47" s="22"/>
      <c r="Q47" s="21"/>
      <c r="R47" s="21"/>
    </row>
    <row r="48" spans="1:22" ht="15.6" x14ac:dyDescent="0.3">
      <c r="A48" s="14"/>
      <c r="B48" s="14"/>
      <c r="C48" s="14"/>
      <c r="D48" s="14"/>
      <c r="E48" s="14"/>
      <c r="F48" s="16" t="s">
        <v>19</v>
      </c>
      <c r="G48" s="16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3"/>
      <c r="T48" s="13"/>
      <c r="U48" s="13"/>
      <c r="V48" s="13"/>
    </row>
    <row r="51" spans="1:6" ht="18" x14ac:dyDescent="0.35">
      <c r="A51" s="291" t="s">
        <v>372</v>
      </c>
      <c r="B51" s="291"/>
      <c r="C51" s="291"/>
      <c r="D51" s="291"/>
      <c r="E51" s="293"/>
      <c r="F51" s="292"/>
    </row>
    <row r="52" spans="1:6" ht="18" x14ac:dyDescent="0.35">
      <c r="A52" s="291"/>
      <c r="B52" s="291"/>
      <c r="C52" s="291"/>
      <c r="D52" s="291"/>
    </row>
    <row r="53" spans="1:6" ht="18" x14ac:dyDescent="0.35">
      <c r="A53" s="291" t="s">
        <v>10</v>
      </c>
      <c r="B53" s="291"/>
      <c r="C53" s="291"/>
      <c r="D53" s="291"/>
      <c r="F53" s="292"/>
    </row>
    <row r="54" spans="1:6" ht="18" x14ac:dyDescent="0.35">
      <c r="A54" s="291"/>
      <c r="B54" s="291"/>
      <c r="C54" s="291"/>
      <c r="D54" s="291"/>
    </row>
    <row r="55" spans="1:6" ht="18" x14ac:dyDescent="0.35">
      <c r="A55" s="291" t="s">
        <v>373</v>
      </c>
      <c r="B55" s="291"/>
      <c r="C55" s="291"/>
      <c r="D55" s="291"/>
      <c r="F55" s="292"/>
    </row>
  </sheetData>
  <mergeCells count="32">
    <mergeCell ref="A7:R7"/>
    <mergeCell ref="A9:A11"/>
    <mergeCell ref="B9:E9"/>
    <mergeCell ref="F9:F11"/>
    <mergeCell ref="G9:H9"/>
    <mergeCell ref="I9:I10"/>
    <mergeCell ref="J9:J11"/>
    <mergeCell ref="K9:K11"/>
    <mergeCell ref="L9:L11"/>
    <mergeCell ref="M9:M11"/>
    <mergeCell ref="S9:S11"/>
    <mergeCell ref="T9:T11"/>
    <mergeCell ref="U9:U11"/>
    <mergeCell ref="V9:V11"/>
    <mergeCell ref="B10:B11"/>
    <mergeCell ref="C10:C11"/>
    <mergeCell ref="D10:D11"/>
    <mergeCell ref="E10:E11"/>
    <mergeCell ref="G10:G11"/>
    <mergeCell ref="H10:H11"/>
    <mergeCell ref="N9:N11"/>
    <mergeCell ref="O9:O11"/>
    <mergeCell ref="P9:P11"/>
    <mergeCell ref="Q9:Q11"/>
    <mergeCell ref="R9:R11"/>
    <mergeCell ref="F41:R41"/>
    <mergeCell ref="F13:R13"/>
    <mergeCell ref="A15:A20"/>
    <mergeCell ref="A21:A26"/>
    <mergeCell ref="F27:R27"/>
    <mergeCell ref="A29:A34"/>
    <mergeCell ref="A35:A40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topLeftCell="B1" workbookViewId="0">
      <selection activeCell="F6" sqref="F6"/>
    </sheetView>
  </sheetViews>
  <sheetFormatPr defaultColWidth="9.109375" defaultRowHeight="13.8" x14ac:dyDescent="0.25"/>
  <cols>
    <col min="1" max="5" width="5.109375" style="5" customWidth="1"/>
    <col min="6" max="6" width="28.44140625" style="5" customWidth="1"/>
    <col min="7" max="7" width="29.88671875" style="5" customWidth="1"/>
    <col min="8" max="8" width="25.5546875" style="5" customWidth="1"/>
    <col min="9" max="9" width="11.44140625" style="5" hidden="1" customWidth="1"/>
    <col min="10" max="10" width="11.5546875" style="5" hidden="1" customWidth="1"/>
    <col min="11" max="11" width="10.5546875" style="5" customWidth="1"/>
    <col min="12" max="12" width="19.44140625" style="5" customWidth="1"/>
    <col min="13" max="13" width="11.6640625" style="5" customWidth="1"/>
    <col min="14" max="14" width="13.88671875" style="5" customWidth="1"/>
    <col min="15" max="15" width="9.44140625" style="5" customWidth="1"/>
    <col min="16" max="16" width="11.33203125" style="5" customWidth="1"/>
    <col min="17" max="17" width="13.33203125" style="5" customWidth="1"/>
    <col min="18" max="18" width="12.6640625" style="5" customWidth="1"/>
    <col min="19" max="22" width="9.109375" style="5" hidden="1" customWidth="1"/>
    <col min="23" max="16384" width="9.109375" style="5"/>
  </cols>
  <sheetData>
    <row r="1" spans="1:22" ht="15.6" x14ac:dyDescent="0.3">
      <c r="R1" s="424" t="s">
        <v>21</v>
      </c>
    </row>
    <row r="2" spans="1:22" ht="15.6" x14ac:dyDescent="0.3">
      <c r="R2" s="424" t="s">
        <v>384</v>
      </c>
    </row>
    <row r="3" spans="1:22" ht="15.6" x14ac:dyDescent="0.3">
      <c r="R3" s="424" t="s">
        <v>563</v>
      </c>
    </row>
    <row r="4" spans="1:22" ht="15.6" x14ac:dyDescent="0.3">
      <c r="R4" s="424" t="s">
        <v>564</v>
      </c>
    </row>
    <row r="5" spans="1:22" ht="15.6" x14ac:dyDescent="0.3">
      <c r="R5" s="424" t="s">
        <v>403</v>
      </c>
    </row>
    <row r="6" spans="1:22" ht="15.6" x14ac:dyDescent="0.3">
      <c r="R6" s="424" t="s">
        <v>755</v>
      </c>
    </row>
    <row r="7" spans="1:22" ht="57.75" customHeight="1" x14ac:dyDescent="0.25">
      <c r="A7" s="449" t="s">
        <v>733</v>
      </c>
      <c r="B7" s="449"/>
      <c r="C7" s="449"/>
      <c r="D7" s="449"/>
      <c r="E7" s="449"/>
      <c r="F7" s="449"/>
      <c r="G7" s="449"/>
      <c r="H7" s="449"/>
      <c r="I7" s="449"/>
      <c r="J7" s="449"/>
      <c r="K7" s="449"/>
      <c r="L7" s="449"/>
      <c r="M7" s="449"/>
      <c r="N7" s="449"/>
      <c r="O7" s="449"/>
      <c r="P7" s="449"/>
      <c r="Q7" s="449"/>
      <c r="R7" s="449"/>
    </row>
    <row r="9" spans="1:22" ht="76.5" customHeight="1" x14ac:dyDescent="0.25">
      <c r="A9" s="434" t="s">
        <v>29</v>
      </c>
      <c r="B9" s="453" t="s">
        <v>14</v>
      </c>
      <c r="C9" s="454"/>
      <c r="D9" s="454"/>
      <c r="E9" s="454"/>
      <c r="F9" s="434" t="s">
        <v>399</v>
      </c>
      <c r="G9" s="446" t="s">
        <v>40</v>
      </c>
      <c r="H9" s="447"/>
      <c r="I9" s="447"/>
      <c r="J9" s="432" t="s">
        <v>30</v>
      </c>
      <c r="K9" s="440" t="s">
        <v>41</v>
      </c>
      <c r="L9" s="434" t="s">
        <v>42</v>
      </c>
      <c r="M9" s="440" t="s">
        <v>43</v>
      </c>
      <c r="N9" s="437" t="s">
        <v>11</v>
      </c>
      <c r="O9" s="440" t="s">
        <v>44</v>
      </c>
      <c r="P9" s="432" t="s">
        <v>400</v>
      </c>
      <c r="Q9" s="432" t="s">
        <v>401</v>
      </c>
      <c r="R9" s="432" t="s">
        <v>402</v>
      </c>
      <c r="S9" s="433"/>
      <c r="T9" s="433"/>
      <c r="U9" s="433"/>
      <c r="V9" s="433"/>
    </row>
    <row r="10" spans="1:22" ht="52.5" customHeight="1" x14ac:dyDescent="0.25">
      <c r="A10" s="435"/>
      <c r="B10" s="440" t="s">
        <v>15</v>
      </c>
      <c r="C10" s="440" t="s">
        <v>16</v>
      </c>
      <c r="D10" s="440" t="s">
        <v>17</v>
      </c>
      <c r="E10" s="440" t="s">
        <v>18</v>
      </c>
      <c r="F10" s="435"/>
      <c r="G10" s="432" t="s">
        <v>390</v>
      </c>
      <c r="H10" s="434" t="s">
        <v>31</v>
      </c>
      <c r="I10" s="448"/>
      <c r="J10" s="432"/>
      <c r="K10" s="441"/>
      <c r="L10" s="435"/>
      <c r="M10" s="441"/>
      <c r="N10" s="438"/>
      <c r="O10" s="441"/>
      <c r="P10" s="432"/>
      <c r="Q10" s="432"/>
      <c r="R10" s="432"/>
      <c r="S10" s="433"/>
      <c r="T10" s="433"/>
      <c r="U10" s="433"/>
      <c r="V10" s="433"/>
    </row>
    <row r="11" spans="1:22" ht="91.5" customHeight="1" x14ac:dyDescent="0.25">
      <c r="A11" s="436"/>
      <c r="B11" s="442"/>
      <c r="C11" s="442"/>
      <c r="D11" s="442"/>
      <c r="E11" s="442"/>
      <c r="F11" s="436"/>
      <c r="G11" s="432"/>
      <c r="H11" s="436"/>
      <c r="I11" s="419"/>
      <c r="J11" s="432"/>
      <c r="K11" s="442"/>
      <c r="L11" s="436"/>
      <c r="M11" s="442"/>
      <c r="N11" s="439"/>
      <c r="O11" s="442"/>
      <c r="P11" s="432"/>
      <c r="Q11" s="432"/>
      <c r="R11" s="432"/>
      <c r="S11" s="433"/>
      <c r="T11" s="433"/>
      <c r="U11" s="433"/>
      <c r="V11" s="433"/>
    </row>
    <row r="12" spans="1:22" ht="25.5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>
        <v>6</v>
      </c>
      <c r="G12" s="9">
        <v>7</v>
      </c>
      <c r="H12" s="10">
        <v>8</v>
      </c>
      <c r="I12" s="6"/>
      <c r="J12" s="6">
        <v>10</v>
      </c>
      <c r="K12" s="6">
        <v>9</v>
      </c>
      <c r="L12" s="6">
        <v>10</v>
      </c>
      <c r="M12" s="6">
        <v>11</v>
      </c>
      <c r="N12" s="6">
        <v>12</v>
      </c>
      <c r="O12" s="6">
        <v>13</v>
      </c>
      <c r="P12" s="6" t="s">
        <v>732</v>
      </c>
      <c r="Q12" s="420">
        <v>15</v>
      </c>
      <c r="R12" s="420">
        <v>16</v>
      </c>
      <c r="S12" s="420"/>
      <c r="T12" s="420"/>
      <c r="U12" s="420"/>
      <c r="V12" s="420"/>
    </row>
    <row r="13" spans="1:22" ht="15.6" x14ac:dyDescent="0.3">
      <c r="A13" s="12" t="s">
        <v>24</v>
      </c>
      <c r="B13" s="12"/>
      <c r="C13" s="12"/>
      <c r="D13" s="12"/>
      <c r="E13" s="12"/>
      <c r="F13" s="443" t="s">
        <v>36</v>
      </c>
      <c r="G13" s="444"/>
      <c r="H13" s="444"/>
      <c r="I13" s="444"/>
      <c r="J13" s="444"/>
      <c r="K13" s="444"/>
      <c r="L13" s="444"/>
      <c r="M13" s="444"/>
      <c r="N13" s="444"/>
      <c r="O13" s="444"/>
      <c r="P13" s="444"/>
      <c r="Q13" s="444"/>
      <c r="R13" s="445"/>
      <c r="S13" s="13">
        <f>S14</f>
        <v>0</v>
      </c>
      <c r="T13" s="13">
        <f>T14</f>
        <v>0</v>
      </c>
      <c r="U13" s="13">
        <f>U14</f>
        <v>0</v>
      </c>
      <c r="V13" s="13">
        <f>V14</f>
        <v>0</v>
      </c>
    </row>
    <row r="14" spans="1:22" ht="20.25" customHeight="1" x14ac:dyDescent="0.3">
      <c r="A14" s="14"/>
      <c r="B14" s="14"/>
      <c r="C14" s="14"/>
      <c r="D14" s="14"/>
      <c r="E14" s="14"/>
      <c r="F14" s="16" t="s">
        <v>32</v>
      </c>
      <c r="G14" s="16"/>
      <c r="H14" s="17"/>
      <c r="I14" s="17">
        <f>I15</f>
        <v>0</v>
      </c>
      <c r="J14" s="17">
        <f>J15</f>
        <v>0</v>
      </c>
      <c r="K14" s="17"/>
      <c r="L14" s="17"/>
      <c r="M14" s="17"/>
      <c r="N14" s="17"/>
      <c r="O14" s="17"/>
      <c r="P14" s="17"/>
      <c r="Q14" s="17"/>
      <c r="R14" s="17"/>
      <c r="S14" s="13"/>
      <c r="T14" s="13"/>
      <c r="U14" s="13"/>
      <c r="V14" s="13"/>
    </row>
    <row r="15" spans="1:22" ht="15.6" x14ac:dyDescent="0.3">
      <c r="A15" s="450" t="s">
        <v>33</v>
      </c>
      <c r="B15" s="421"/>
      <c r="C15" s="421"/>
      <c r="D15" s="421"/>
      <c r="E15" s="421"/>
      <c r="F15" s="18" t="s">
        <v>37</v>
      </c>
      <c r="G15" s="18"/>
      <c r="H15" s="17"/>
      <c r="I15" s="17">
        <f>I16+I19</f>
        <v>0</v>
      </c>
      <c r="J15" s="17">
        <f>J16+J19</f>
        <v>0</v>
      </c>
      <c r="K15" s="17"/>
      <c r="L15" s="17"/>
      <c r="M15" s="17"/>
      <c r="N15" s="17"/>
      <c r="O15" s="17"/>
      <c r="P15" s="17"/>
      <c r="Q15" s="17"/>
      <c r="R15" s="17"/>
      <c r="S15" s="17">
        <f>S16+S19</f>
        <v>0</v>
      </c>
      <c r="T15" s="17">
        <f>T16+T19</f>
        <v>0</v>
      </c>
      <c r="U15" s="17">
        <f>U16+U19</f>
        <v>0</v>
      </c>
      <c r="V15" s="17">
        <f>V16+V19</f>
        <v>0</v>
      </c>
    </row>
    <row r="16" spans="1:22" ht="15.6" x14ac:dyDescent="0.3">
      <c r="A16" s="451"/>
      <c r="B16" s="422"/>
      <c r="C16" s="422"/>
      <c r="D16" s="422"/>
      <c r="E16" s="422"/>
      <c r="F16" s="20" t="s">
        <v>391</v>
      </c>
      <c r="G16" s="20"/>
      <c r="H16" s="21"/>
      <c r="I16" s="21"/>
      <c r="J16" s="21"/>
      <c r="K16" s="21"/>
      <c r="L16" s="21"/>
      <c r="M16" s="21"/>
      <c r="N16" s="21"/>
      <c r="O16" s="21"/>
      <c r="P16" s="22"/>
      <c r="Q16" s="21"/>
      <c r="R16" s="21"/>
      <c r="S16" s="13"/>
      <c r="T16" s="13"/>
      <c r="U16" s="13"/>
      <c r="V16" s="13"/>
    </row>
    <row r="17" spans="1:22" ht="15.6" x14ac:dyDescent="0.3">
      <c r="A17" s="451"/>
      <c r="B17" s="422"/>
      <c r="C17" s="422"/>
      <c r="D17" s="422"/>
      <c r="E17" s="422"/>
      <c r="F17" s="20" t="s">
        <v>393</v>
      </c>
      <c r="G17" s="20"/>
      <c r="H17" s="21"/>
      <c r="I17" s="21"/>
      <c r="J17" s="21"/>
      <c r="K17" s="21"/>
      <c r="L17" s="21"/>
      <c r="M17" s="21"/>
      <c r="N17" s="21"/>
      <c r="O17" s="21"/>
      <c r="P17" s="22"/>
      <c r="Q17" s="21"/>
      <c r="R17" s="21"/>
      <c r="S17" s="13"/>
      <c r="T17" s="13"/>
      <c r="U17" s="13"/>
      <c r="V17" s="13"/>
    </row>
    <row r="18" spans="1:22" ht="15.6" x14ac:dyDescent="0.3">
      <c r="A18" s="451"/>
      <c r="B18" s="422"/>
      <c r="C18" s="422"/>
      <c r="D18" s="422"/>
      <c r="E18" s="422"/>
      <c r="F18" s="20" t="s">
        <v>392</v>
      </c>
      <c r="G18" s="20"/>
      <c r="H18" s="21"/>
      <c r="I18" s="21"/>
      <c r="J18" s="21"/>
      <c r="K18" s="21"/>
      <c r="L18" s="21"/>
      <c r="M18" s="21"/>
      <c r="N18" s="21"/>
      <c r="O18" s="21"/>
      <c r="P18" s="22"/>
      <c r="Q18" s="21"/>
      <c r="R18" s="21"/>
      <c r="S18" s="13"/>
      <c r="T18" s="13"/>
      <c r="U18" s="13"/>
      <c r="V18" s="13"/>
    </row>
    <row r="19" spans="1:22" ht="15.6" x14ac:dyDescent="0.3">
      <c r="A19" s="451"/>
      <c r="B19" s="422"/>
      <c r="C19" s="422"/>
      <c r="D19" s="422"/>
      <c r="E19" s="422"/>
      <c r="F19" s="20" t="s">
        <v>394</v>
      </c>
      <c r="G19" s="20"/>
      <c r="H19" s="21"/>
      <c r="I19" s="21"/>
      <c r="J19" s="21"/>
      <c r="K19" s="21"/>
      <c r="L19" s="21"/>
      <c r="M19" s="21"/>
      <c r="N19" s="21"/>
      <c r="O19" s="21"/>
      <c r="P19" s="22"/>
      <c r="Q19" s="21"/>
      <c r="R19" s="21"/>
      <c r="S19" s="13"/>
      <c r="T19" s="13"/>
      <c r="U19" s="13"/>
      <c r="V19" s="13"/>
    </row>
    <row r="20" spans="1:22" ht="15.6" x14ac:dyDescent="0.3">
      <c r="A20" s="452"/>
      <c r="B20" s="423"/>
      <c r="C20" s="423"/>
      <c r="D20" s="423"/>
      <c r="E20" s="423"/>
      <c r="F20" s="20" t="s">
        <v>23</v>
      </c>
      <c r="G20" s="20"/>
      <c r="H20" s="21"/>
      <c r="I20" s="21"/>
      <c r="J20" s="21"/>
      <c r="K20" s="21"/>
      <c r="L20" s="21"/>
      <c r="M20" s="21"/>
      <c r="N20" s="21"/>
      <c r="O20" s="21"/>
      <c r="P20" s="22"/>
      <c r="Q20" s="21"/>
      <c r="R20" s="21"/>
      <c r="S20" s="13"/>
      <c r="T20" s="13"/>
      <c r="U20" s="13"/>
      <c r="V20" s="13"/>
    </row>
    <row r="21" spans="1:22" ht="15.6" x14ac:dyDescent="0.3">
      <c r="A21" s="450" t="s">
        <v>39</v>
      </c>
      <c r="B21" s="421"/>
      <c r="C21" s="421"/>
      <c r="D21" s="421"/>
      <c r="E21" s="421"/>
      <c r="F21" s="18" t="s">
        <v>22</v>
      </c>
      <c r="G21" s="20"/>
      <c r="H21" s="21"/>
      <c r="I21" s="21"/>
      <c r="J21" s="21"/>
      <c r="K21" s="21"/>
      <c r="L21" s="21"/>
      <c r="M21" s="21"/>
      <c r="N21" s="21"/>
      <c r="O21" s="21"/>
      <c r="P21" s="22"/>
      <c r="Q21" s="21"/>
      <c r="R21" s="21"/>
      <c r="S21" s="13"/>
      <c r="T21" s="13"/>
      <c r="U21" s="13"/>
      <c r="V21" s="13"/>
    </row>
    <row r="22" spans="1:22" ht="15.6" x14ac:dyDescent="0.3">
      <c r="A22" s="451"/>
      <c r="B22" s="422"/>
      <c r="C22" s="422"/>
      <c r="D22" s="422"/>
      <c r="E22" s="422"/>
      <c r="F22" s="20" t="s">
        <v>395</v>
      </c>
      <c r="G22" s="20"/>
      <c r="H22" s="21"/>
      <c r="I22" s="21"/>
      <c r="J22" s="21"/>
      <c r="K22" s="21"/>
      <c r="L22" s="21"/>
      <c r="M22" s="21"/>
      <c r="N22" s="21"/>
      <c r="O22" s="21"/>
      <c r="P22" s="22"/>
      <c r="Q22" s="21"/>
      <c r="R22" s="21"/>
      <c r="S22" s="13"/>
      <c r="T22" s="13"/>
      <c r="U22" s="13"/>
      <c r="V22" s="13"/>
    </row>
    <row r="23" spans="1:22" ht="15.6" x14ac:dyDescent="0.3">
      <c r="A23" s="451"/>
      <c r="B23" s="422"/>
      <c r="C23" s="422"/>
      <c r="D23" s="422"/>
      <c r="E23" s="422"/>
      <c r="F23" s="20" t="s">
        <v>396</v>
      </c>
      <c r="G23" s="20"/>
      <c r="H23" s="21"/>
      <c r="I23" s="21"/>
      <c r="J23" s="21"/>
      <c r="K23" s="21"/>
      <c r="L23" s="21"/>
      <c r="M23" s="21"/>
      <c r="N23" s="21"/>
      <c r="O23" s="21"/>
      <c r="P23" s="22"/>
      <c r="Q23" s="21"/>
      <c r="R23" s="21"/>
      <c r="S23" s="13"/>
      <c r="T23" s="13"/>
      <c r="U23" s="13"/>
      <c r="V23" s="13"/>
    </row>
    <row r="24" spans="1:22" ht="15.6" x14ac:dyDescent="0.3">
      <c r="A24" s="451"/>
      <c r="B24" s="422"/>
      <c r="C24" s="422"/>
      <c r="D24" s="422"/>
      <c r="E24" s="422"/>
      <c r="F24" s="20" t="s">
        <v>397</v>
      </c>
      <c r="G24" s="20"/>
      <c r="H24" s="21"/>
      <c r="I24" s="21"/>
      <c r="J24" s="21"/>
      <c r="K24" s="21"/>
      <c r="L24" s="21"/>
      <c r="M24" s="21"/>
      <c r="N24" s="21"/>
      <c r="O24" s="21"/>
      <c r="P24" s="22"/>
      <c r="Q24" s="21"/>
      <c r="R24" s="21"/>
      <c r="S24" s="13"/>
      <c r="T24" s="13"/>
      <c r="U24" s="13"/>
      <c r="V24" s="13"/>
    </row>
    <row r="25" spans="1:22" ht="15.6" x14ac:dyDescent="0.3">
      <c r="A25" s="451"/>
      <c r="B25" s="422"/>
      <c r="C25" s="422"/>
      <c r="D25" s="422"/>
      <c r="E25" s="422"/>
      <c r="F25" s="20" t="s">
        <v>398</v>
      </c>
      <c r="G25" s="20"/>
      <c r="H25" s="21"/>
      <c r="I25" s="21"/>
      <c r="J25" s="21"/>
      <c r="K25" s="21"/>
      <c r="L25" s="21"/>
      <c r="M25" s="21"/>
      <c r="N25" s="21"/>
      <c r="O25" s="21"/>
      <c r="P25" s="22"/>
      <c r="Q25" s="21"/>
      <c r="R25" s="21"/>
      <c r="S25" s="13"/>
      <c r="T25" s="13"/>
      <c r="U25" s="13"/>
      <c r="V25" s="13"/>
    </row>
    <row r="26" spans="1:22" ht="15.6" x14ac:dyDescent="0.3">
      <c r="A26" s="452"/>
      <c r="B26" s="423"/>
      <c r="C26" s="423"/>
      <c r="D26" s="423"/>
      <c r="E26" s="423"/>
      <c r="F26" s="20" t="s">
        <v>23</v>
      </c>
      <c r="G26" s="20"/>
      <c r="H26" s="21"/>
      <c r="I26" s="21"/>
      <c r="J26" s="21"/>
      <c r="K26" s="21"/>
      <c r="L26" s="21"/>
      <c r="M26" s="21"/>
      <c r="N26" s="21"/>
      <c r="O26" s="21"/>
      <c r="P26" s="22"/>
      <c r="Q26" s="21"/>
      <c r="R26" s="21"/>
      <c r="S26" s="13"/>
      <c r="T26" s="13"/>
      <c r="U26" s="13"/>
      <c r="V26" s="13"/>
    </row>
    <row r="27" spans="1:22" ht="20.25" customHeight="1" x14ac:dyDescent="0.3">
      <c r="A27" s="12" t="s">
        <v>25</v>
      </c>
      <c r="B27" s="12"/>
      <c r="C27" s="12"/>
      <c r="D27" s="12"/>
      <c r="E27" s="12"/>
      <c r="F27" s="443" t="s">
        <v>38</v>
      </c>
      <c r="G27" s="444"/>
      <c r="H27" s="444"/>
      <c r="I27" s="444"/>
      <c r="J27" s="444"/>
      <c r="K27" s="444"/>
      <c r="L27" s="444"/>
      <c r="M27" s="444"/>
      <c r="N27" s="444"/>
      <c r="O27" s="444"/>
      <c r="P27" s="444"/>
      <c r="Q27" s="444"/>
      <c r="R27" s="445"/>
      <c r="S27" s="13">
        <f>S28</f>
        <v>0</v>
      </c>
      <c r="T27" s="13">
        <f>T28</f>
        <v>0</v>
      </c>
      <c r="U27" s="13">
        <f>U28</f>
        <v>0</v>
      </c>
      <c r="V27" s="13">
        <f>V28</f>
        <v>0</v>
      </c>
    </row>
    <row r="28" spans="1:22" ht="15.6" x14ac:dyDescent="0.3">
      <c r="A28" s="14"/>
      <c r="B28" s="14"/>
      <c r="C28" s="14"/>
      <c r="D28" s="14"/>
      <c r="E28" s="14"/>
      <c r="F28" s="16" t="s">
        <v>32</v>
      </c>
      <c r="G28" s="16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3"/>
      <c r="T28" s="13"/>
      <c r="U28" s="13"/>
      <c r="V28" s="13"/>
    </row>
    <row r="29" spans="1:22" ht="15.6" x14ac:dyDescent="0.3">
      <c r="A29" s="431" t="s">
        <v>34</v>
      </c>
      <c r="B29" s="418"/>
      <c r="C29" s="418"/>
      <c r="D29" s="418"/>
      <c r="E29" s="418"/>
      <c r="F29" s="18" t="s">
        <v>37</v>
      </c>
      <c r="G29" s="24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>
        <f>S30+S33</f>
        <v>0</v>
      </c>
      <c r="T29" s="17">
        <f>T30+T33</f>
        <v>0</v>
      </c>
      <c r="U29" s="17">
        <f>U30+U33</f>
        <v>0</v>
      </c>
      <c r="V29" s="17">
        <f>V30+V33</f>
        <v>0</v>
      </c>
    </row>
    <row r="30" spans="1:22" ht="15.6" x14ac:dyDescent="0.3">
      <c r="A30" s="431"/>
      <c r="B30" s="418"/>
      <c r="C30" s="418"/>
      <c r="D30" s="418"/>
      <c r="E30" s="418"/>
      <c r="F30" s="20" t="s">
        <v>391</v>
      </c>
      <c r="G30" s="20"/>
      <c r="H30" s="21"/>
      <c r="I30" s="21"/>
      <c r="J30" s="21"/>
      <c r="K30" s="21"/>
      <c r="L30" s="21"/>
      <c r="M30" s="21"/>
      <c r="N30" s="21"/>
      <c r="O30" s="21"/>
      <c r="P30" s="22"/>
      <c r="Q30" s="21"/>
      <c r="R30" s="21"/>
      <c r="S30" s="13"/>
      <c r="T30" s="13"/>
      <c r="U30" s="13"/>
      <c r="V30" s="13"/>
    </row>
    <row r="31" spans="1:22" ht="15.6" x14ac:dyDescent="0.3">
      <c r="A31" s="431"/>
      <c r="B31" s="418"/>
      <c r="C31" s="418"/>
      <c r="D31" s="418"/>
      <c r="E31" s="418"/>
      <c r="F31" s="20" t="s">
        <v>393</v>
      </c>
      <c r="G31" s="20"/>
      <c r="H31" s="21"/>
      <c r="I31" s="21"/>
      <c r="J31" s="21"/>
      <c r="K31" s="21"/>
      <c r="L31" s="21"/>
      <c r="M31" s="21"/>
      <c r="N31" s="21"/>
      <c r="O31" s="21"/>
      <c r="P31" s="22"/>
      <c r="Q31" s="21"/>
      <c r="R31" s="21"/>
      <c r="S31" s="13"/>
      <c r="T31" s="13"/>
      <c r="U31" s="13"/>
      <c r="V31" s="13"/>
    </row>
    <row r="32" spans="1:22" ht="15.6" x14ac:dyDescent="0.3">
      <c r="A32" s="431"/>
      <c r="B32" s="418"/>
      <c r="C32" s="418"/>
      <c r="D32" s="418"/>
      <c r="E32" s="418"/>
      <c r="F32" s="20" t="s">
        <v>392</v>
      </c>
      <c r="G32" s="20"/>
      <c r="H32" s="21"/>
      <c r="I32" s="21"/>
      <c r="J32" s="21"/>
      <c r="K32" s="21"/>
      <c r="L32" s="21"/>
      <c r="M32" s="21"/>
      <c r="N32" s="21"/>
      <c r="O32" s="21"/>
      <c r="P32" s="22"/>
      <c r="Q32" s="21"/>
      <c r="R32" s="21"/>
      <c r="S32" s="13"/>
      <c r="T32" s="13"/>
      <c r="U32" s="13"/>
      <c r="V32" s="13"/>
    </row>
    <row r="33" spans="1:22" ht="15.6" x14ac:dyDescent="0.3">
      <c r="A33" s="431"/>
      <c r="B33" s="418"/>
      <c r="C33" s="418"/>
      <c r="D33" s="418"/>
      <c r="E33" s="418"/>
      <c r="F33" s="20" t="s">
        <v>394</v>
      </c>
      <c r="G33" s="20"/>
      <c r="H33" s="21"/>
      <c r="I33" s="21"/>
      <c r="J33" s="21"/>
      <c r="K33" s="21"/>
      <c r="L33" s="21"/>
      <c r="M33" s="21"/>
      <c r="N33" s="21"/>
      <c r="O33" s="21"/>
      <c r="P33" s="22"/>
      <c r="Q33" s="21"/>
      <c r="R33" s="21"/>
      <c r="S33" s="13"/>
      <c r="T33" s="13"/>
      <c r="U33" s="13"/>
      <c r="V33" s="13"/>
    </row>
    <row r="34" spans="1:22" ht="15.6" x14ac:dyDescent="0.3">
      <c r="A34" s="431"/>
      <c r="B34" s="418"/>
      <c r="C34" s="418"/>
      <c r="D34" s="418"/>
      <c r="E34" s="418"/>
      <c r="F34" s="20" t="s">
        <v>23</v>
      </c>
      <c r="G34" s="20"/>
      <c r="H34" s="21"/>
      <c r="I34" s="21"/>
      <c r="J34" s="21"/>
      <c r="K34" s="21"/>
      <c r="L34" s="21"/>
      <c r="M34" s="21"/>
      <c r="N34" s="21"/>
      <c r="O34" s="21"/>
      <c r="P34" s="22"/>
      <c r="Q34" s="21"/>
      <c r="R34" s="21"/>
      <c r="S34" s="13"/>
      <c r="T34" s="13"/>
      <c r="U34" s="13"/>
      <c r="V34" s="13"/>
    </row>
    <row r="35" spans="1:22" ht="15.6" x14ac:dyDescent="0.3">
      <c r="A35" s="431" t="s">
        <v>35</v>
      </c>
      <c r="B35" s="418"/>
      <c r="C35" s="418"/>
      <c r="D35" s="418"/>
      <c r="E35" s="418"/>
      <c r="F35" s="18" t="s">
        <v>22</v>
      </c>
      <c r="G35" s="20"/>
      <c r="H35" s="21"/>
      <c r="I35" s="21"/>
      <c r="J35" s="21"/>
      <c r="K35" s="21"/>
      <c r="L35" s="21"/>
      <c r="M35" s="21"/>
      <c r="N35" s="21"/>
      <c r="O35" s="21"/>
      <c r="P35" s="22"/>
      <c r="Q35" s="21"/>
      <c r="R35" s="21"/>
      <c r="S35" s="13"/>
      <c r="T35" s="13"/>
      <c r="U35" s="13"/>
      <c r="V35" s="13"/>
    </row>
    <row r="36" spans="1:22" ht="15.6" x14ac:dyDescent="0.3">
      <c r="A36" s="431"/>
      <c r="B36" s="418"/>
      <c r="C36" s="418"/>
      <c r="D36" s="418"/>
      <c r="E36" s="418"/>
      <c r="F36" s="20" t="s">
        <v>395</v>
      </c>
      <c r="G36" s="20"/>
      <c r="H36" s="21"/>
      <c r="I36" s="21"/>
      <c r="J36" s="21"/>
      <c r="K36" s="21"/>
      <c r="L36" s="21"/>
      <c r="M36" s="21"/>
      <c r="N36" s="21"/>
      <c r="O36" s="21"/>
      <c r="P36" s="22"/>
      <c r="Q36" s="21"/>
      <c r="R36" s="21"/>
      <c r="S36" s="13"/>
      <c r="T36" s="13"/>
      <c r="U36" s="13"/>
      <c r="V36" s="13"/>
    </row>
    <row r="37" spans="1:22" ht="15.6" x14ac:dyDescent="0.3">
      <c r="A37" s="431"/>
      <c r="B37" s="418"/>
      <c r="C37" s="418"/>
      <c r="D37" s="418"/>
      <c r="E37" s="418"/>
      <c r="F37" s="20" t="s">
        <v>396</v>
      </c>
      <c r="G37" s="20"/>
      <c r="H37" s="21"/>
      <c r="I37" s="21"/>
      <c r="J37" s="21"/>
      <c r="K37" s="21"/>
      <c r="L37" s="21"/>
      <c r="M37" s="21"/>
      <c r="N37" s="21"/>
      <c r="O37" s="21"/>
      <c r="P37" s="22"/>
      <c r="Q37" s="21"/>
      <c r="R37" s="21"/>
      <c r="S37" s="13"/>
      <c r="T37" s="13"/>
      <c r="U37" s="13"/>
      <c r="V37" s="13"/>
    </row>
    <row r="38" spans="1:22" ht="15.6" x14ac:dyDescent="0.3">
      <c r="A38" s="431"/>
      <c r="B38" s="418"/>
      <c r="C38" s="418"/>
      <c r="D38" s="418"/>
      <c r="E38" s="418"/>
      <c r="F38" s="20" t="s">
        <v>397</v>
      </c>
      <c r="G38" s="20"/>
      <c r="H38" s="21"/>
      <c r="I38" s="21"/>
      <c r="J38" s="21"/>
      <c r="K38" s="21"/>
      <c r="L38" s="21"/>
      <c r="M38" s="21"/>
      <c r="N38" s="21"/>
      <c r="O38" s="21"/>
      <c r="P38" s="22"/>
      <c r="Q38" s="21"/>
      <c r="R38" s="21"/>
      <c r="S38" s="13"/>
      <c r="T38" s="13"/>
      <c r="U38" s="13"/>
      <c r="V38" s="13"/>
    </row>
    <row r="39" spans="1:22" ht="15.6" x14ac:dyDescent="0.3">
      <c r="A39" s="431"/>
      <c r="B39" s="418"/>
      <c r="C39" s="418"/>
      <c r="D39" s="418"/>
      <c r="E39" s="418"/>
      <c r="F39" s="20" t="s">
        <v>398</v>
      </c>
      <c r="G39" s="20"/>
      <c r="H39" s="21"/>
      <c r="I39" s="21"/>
      <c r="J39" s="21"/>
      <c r="K39" s="21"/>
      <c r="L39" s="21"/>
      <c r="M39" s="21"/>
      <c r="N39" s="21"/>
      <c r="O39" s="21"/>
      <c r="P39" s="22"/>
      <c r="Q39" s="21"/>
      <c r="R39" s="21"/>
      <c r="S39" s="13"/>
      <c r="T39" s="13"/>
      <c r="U39" s="13"/>
      <c r="V39" s="13"/>
    </row>
    <row r="40" spans="1:22" ht="15.6" x14ac:dyDescent="0.3">
      <c r="A40" s="431"/>
      <c r="B40" s="418"/>
      <c r="C40" s="418"/>
      <c r="D40" s="418"/>
      <c r="E40" s="418"/>
      <c r="F40" s="20" t="s">
        <v>23</v>
      </c>
      <c r="G40" s="20"/>
      <c r="H40" s="21"/>
      <c r="I40" s="21"/>
      <c r="J40" s="21"/>
      <c r="K40" s="21"/>
      <c r="L40" s="21"/>
      <c r="M40" s="21"/>
      <c r="N40" s="21"/>
      <c r="O40" s="21"/>
      <c r="P40" s="22"/>
      <c r="Q40" s="21"/>
      <c r="R40" s="21"/>
      <c r="S40" s="13"/>
      <c r="T40" s="13"/>
      <c r="U40" s="13"/>
      <c r="V40" s="13"/>
    </row>
    <row r="41" spans="1:22" ht="20.25" customHeight="1" x14ac:dyDescent="0.3">
      <c r="A41" s="12"/>
      <c r="B41" s="12"/>
      <c r="C41" s="12"/>
      <c r="D41" s="12"/>
      <c r="E41" s="12"/>
      <c r="F41" s="443" t="s">
        <v>143</v>
      </c>
      <c r="G41" s="444"/>
      <c r="H41" s="444"/>
      <c r="I41" s="444"/>
      <c r="J41" s="444"/>
      <c r="K41" s="444"/>
      <c r="L41" s="444"/>
      <c r="M41" s="444"/>
      <c r="N41" s="444"/>
      <c r="O41" s="444"/>
      <c r="P41" s="444"/>
      <c r="Q41" s="444"/>
      <c r="R41" s="445"/>
      <c r="S41" s="13">
        <f>S43</f>
        <v>0</v>
      </c>
      <c r="T41" s="13">
        <f>T43</f>
        <v>0</v>
      </c>
      <c r="U41" s="13">
        <f>U43</f>
        <v>0</v>
      </c>
      <c r="V41" s="13">
        <f>V43</f>
        <v>0</v>
      </c>
    </row>
    <row r="42" spans="1:22" ht="20.25" customHeight="1" x14ac:dyDescent="0.3">
      <c r="A42" s="14"/>
      <c r="B42" s="14"/>
      <c r="C42" s="14"/>
      <c r="D42" s="14"/>
      <c r="E42" s="14"/>
      <c r="F42" s="16" t="s">
        <v>32</v>
      </c>
      <c r="G42" s="16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3"/>
      <c r="T42" s="13"/>
      <c r="U42" s="13"/>
      <c r="V42" s="13"/>
    </row>
    <row r="43" spans="1:22" ht="15.6" x14ac:dyDescent="0.3">
      <c r="A43" s="9" t="s">
        <v>24</v>
      </c>
      <c r="B43" s="9"/>
      <c r="C43" s="9"/>
      <c r="D43" s="9"/>
      <c r="E43" s="9"/>
      <c r="F43" s="20"/>
      <c r="G43" s="20"/>
      <c r="H43" s="21"/>
      <c r="I43" s="21"/>
      <c r="J43" s="21"/>
      <c r="K43" s="21"/>
      <c r="L43" s="21"/>
      <c r="M43" s="21"/>
      <c r="N43" s="21"/>
      <c r="O43" s="21"/>
      <c r="P43" s="22"/>
      <c r="Q43" s="21"/>
      <c r="R43" s="21"/>
      <c r="S43" s="13"/>
      <c r="T43" s="13"/>
      <c r="U43" s="13"/>
      <c r="V43" s="13"/>
    </row>
    <row r="44" spans="1:22" ht="15.6" x14ac:dyDescent="0.3">
      <c r="A44" s="9" t="s">
        <v>25</v>
      </c>
      <c r="B44" s="9"/>
      <c r="C44" s="9"/>
      <c r="D44" s="9"/>
      <c r="E44" s="9"/>
      <c r="F44" s="20"/>
      <c r="G44" s="20"/>
      <c r="H44" s="21"/>
      <c r="I44" s="21"/>
      <c r="J44" s="21"/>
      <c r="K44" s="21"/>
      <c r="L44" s="21"/>
      <c r="M44" s="21"/>
      <c r="N44" s="21"/>
      <c r="O44" s="21"/>
      <c r="P44" s="22"/>
      <c r="Q44" s="21"/>
      <c r="R44" s="21"/>
      <c r="S44" s="13"/>
      <c r="T44" s="13"/>
      <c r="U44" s="13"/>
      <c r="V44" s="13"/>
    </row>
    <row r="45" spans="1:22" ht="15.6" x14ac:dyDescent="0.3">
      <c r="A45" s="9" t="s">
        <v>26</v>
      </c>
      <c r="B45" s="9"/>
      <c r="C45" s="9"/>
      <c r="D45" s="9"/>
      <c r="E45" s="9"/>
      <c r="F45" s="20"/>
      <c r="G45" s="20"/>
      <c r="H45" s="21"/>
      <c r="I45" s="21"/>
      <c r="J45" s="21"/>
      <c r="K45" s="21"/>
      <c r="L45" s="21"/>
      <c r="M45" s="21"/>
      <c r="N45" s="21"/>
      <c r="O45" s="21"/>
      <c r="P45" s="22"/>
      <c r="Q45" s="21"/>
      <c r="R45" s="21"/>
      <c r="S45" s="13"/>
      <c r="T45" s="13"/>
      <c r="U45" s="13"/>
      <c r="V45" s="13"/>
    </row>
    <row r="46" spans="1:22" ht="15.6" x14ac:dyDescent="0.3">
      <c r="A46" s="9" t="s">
        <v>27</v>
      </c>
      <c r="B46" s="9"/>
      <c r="C46" s="9"/>
      <c r="D46" s="9"/>
      <c r="E46" s="9"/>
      <c r="F46" s="20"/>
      <c r="G46" s="20"/>
      <c r="H46" s="21"/>
      <c r="I46" s="21"/>
      <c r="J46" s="21"/>
      <c r="K46" s="21"/>
      <c r="L46" s="21"/>
      <c r="M46" s="21"/>
      <c r="N46" s="21"/>
      <c r="O46" s="21"/>
      <c r="P46" s="22"/>
      <c r="Q46" s="21"/>
      <c r="R46" s="21"/>
      <c r="S46" s="26"/>
      <c r="T46" s="26"/>
      <c r="U46" s="26"/>
      <c r="V46" s="26"/>
    </row>
    <row r="47" spans="1:22" ht="15.6" x14ac:dyDescent="0.3">
      <c r="A47" s="9"/>
      <c r="B47" s="9"/>
      <c r="C47" s="9"/>
      <c r="D47" s="9"/>
      <c r="E47" s="9"/>
      <c r="F47" s="20"/>
      <c r="G47" s="20"/>
      <c r="H47" s="21"/>
      <c r="I47" s="21"/>
      <c r="J47" s="21"/>
      <c r="K47" s="21"/>
      <c r="L47" s="21"/>
      <c r="M47" s="21"/>
      <c r="N47" s="21"/>
      <c r="O47" s="21"/>
      <c r="P47" s="22"/>
      <c r="Q47" s="21"/>
      <c r="R47" s="21"/>
    </row>
    <row r="48" spans="1:22" ht="15.6" x14ac:dyDescent="0.3">
      <c r="A48" s="14"/>
      <c r="B48" s="14"/>
      <c r="C48" s="14"/>
      <c r="D48" s="14"/>
      <c r="E48" s="14"/>
      <c r="F48" s="16" t="s">
        <v>19</v>
      </c>
      <c r="G48" s="16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3"/>
      <c r="T48" s="13"/>
      <c r="U48" s="13"/>
      <c r="V48" s="13"/>
    </row>
    <row r="51" spans="1:6" ht="18" x14ac:dyDescent="0.35">
      <c r="A51" s="291" t="s">
        <v>372</v>
      </c>
      <c r="B51" s="291"/>
      <c r="C51" s="291"/>
      <c r="D51" s="291"/>
      <c r="E51" s="293"/>
      <c r="F51" s="292"/>
    </row>
    <row r="52" spans="1:6" ht="18" x14ac:dyDescent="0.35">
      <c r="A52" s="291"/>
      <c r="B52" s="291"/>
      <c r="C52" s="291"/>
      <c r="D52" s="291"/>
    </row>
    <row r="53" spans="1:6" ht="18" x14ac:dyDescent="0.35">
      <c r="A53" s="291" t="s">
        <v>10</v>
      </c>
      <c r="B53" s="291"/>
      <c r="C53" s="291"/>
      <c r="D53" s="291"/>
      <c r="F53" s="292"/>
    </row>
    <row r="54" spans="1:6" ht="18" x14ac:dyDescent="0.35">
      <c r="A54" s="291"/>
      <c r="B54" s="291"/>
      <c r="C54" s="291"/>
      <c r="D54" s="291"/>
    </row>
    <row r="55" spans="1:6" ht="18" x14ac:dyDescent="0.35">
      <c r="A55" s="291" t="s">
        <v>373</v>
      </c>
      <c r="B55" s="291"/>
      <c r="C55" s="291"/>
      <c r="D55" s="291"/>
      <c r="F55" s="292"/>
    </row>
  </sheetData>
  <mergeCells count="32">
    <mergeCell ref="A7:R7"/>
    <mergeCell ref="A9:A11"/>
    <mergeCell ref="B9:E9"/>
    <mergeCell ref="F9:F11"/>
    <mergeCell ref="G9:H9"/>
    <mergeCell ref="I9:I10"/>
    <mergeCell ref="J9:J11"/>
    <mergeCell ref="K9:K11"/>
    <mergeCell ref="L9:L11"/>
    <mergeCell ref="M9:M11"/>
    <mergeCell ref="T9:T11"/>
    <mergeCell ref="U9:U11"/>
    <mergeCell ref="V9:V11"/>
    <mergeCell ref="B10:B11"/>
    <mergeCell ref="C10:C11"/>
    <mergeCell ref="D10:D11"/>
    <mergeCell ref="E10:E11"/>
    <mergeCell ref="G10:G11"/>
    <mergeCell ref="H10:H11"/>
    <mergeCell ref="N9:N11"/>
    <mergeCell ref="O9:O11"/>
    <mergeCell ref="P9:P11"/>
    <mergeCell ref="Q9:Q11"/>
    <mergeCell ref="R9:R11"/>
    <mergeCell ref="S9:S11"/>
    <mergeCell ref="F41:R41"/>
    <mergeCell ref="F13:R13"/>
    <mergeCell ref="A15:A20"/>
    <mergeCell ref="A21:A26"/>
    <mergeCell ref="F27:R27"/>
    <mergeCell ref="A29:A34"/>
    <mergeCell ref="A35:A40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44"/>
  <sheetViews>
    <sheetView workbookViewId="0">
      <selection activeCell="AS5" sqref="AS5:DA5"/>
    </sheetView>
  </sheetViews>
  <sheetFormatPr defaultColWidth="0.88671875" defaultRowHeight="13.8" x14ac:dyDescent="0.25"/>
  <cols>
    <col min="1" max="31" width="0.88671875" style="87"/>
    <col min="32" max="32" width="1.5546875" style="87" customWidth="1"/>
    <col min="33" max="33" width="1.33203125" style="87" customWidth="1"/>
    <col min="34" max="102" width="0.88671875" style="87"/>
    <col min="103" max="103" width="1.5546875" style="87" customWidth="1"/>
    <col min="104" max="16384" width="0.88671875" style="87"/>
  </cols>
  <sheetData>
    <row r="1" spans="1:105" s="200" customFormat="1" ht="17.25" customHeight="1" x14ac:dyDescent="0.2">
      <c r="AM1" s="201"/>
      <c r="AN1" s="201"/>
      <c r="AO1" s="201"/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  <c r="BA1" s="201"/>
      <c r="BB1" s="201"/>
      <c r="BC1" s="201"/>
      <c r="BD1" s="201"/>
      <c r="BE1" s="201"/>
      <c r="BF1" s="201"/>
      <c r="BG1" s="201"/>
      <c r="BH1" s="201"/>
      <c r="BI1" s="201"/>
      <c r="BJ1" s="201"/>
      <c r="BK1" s="201"/>
      <c r="BL1" s="650" t="s">
        <v>228</v>
      </c>
      <c r="BM1" s="650"/>
      <c r="BN1" s="650"/>
      <c r="BO1" s="650"/>
      <c r="BP1" s="650"/>
      <c r="BQ1" s="650"/>
      <c r="BR1" s="650"/>
      <c r="BS1" s="650"/>
      <c r="BT1" s="650"/>
      <c r="BU1" s="650"/>
      <c r="BV1" s="650"/>
      <c r="BW1" s="650"/>
      <c r="BX1" s="650"/>
      <c r="BY1" s="650"/>
      <c r="BZ1" s="650"/>
      <c r="CA1" s="650"/>
      <c r="CB1" s="650"/>
      <c r="CC1" s="650"/>
      <c r="CD1" s="650"/>
      <c r="CE1" s="650"/>
      <c r="CF1" s="650"/>
      <c r="CG1" s="650"/>
      <c r="CH1" s="650"/>
      <c r="CI1" s="650"/>
      <c r="CJ1" s="650"/>
      <c r="CK1" s="650"/>
      <c r="CL1" s="650"/>
      <c r="CM1" s="650"/>
      <c r="CN1" s="650"/>
      <c r="CO1" s="650"/>
      <c r="CP1" s="650"/>
      <c r="CQ1" s="650"/>
      <c r="CR1" s="650"/>
      <c r="CS1" s="650"/>
      <c r="CT1" s="650"/>
      <c r="CU1" s="650"/>
      <c r="CV1" s="650"/>
      <c r="CW1" s="650"/>
      <c r="CX1" s="650"/>
      <c r="CY1" s="650"/>
      <c r="CZ1" s="650"/>
      <c r="DA1" s="650"/>
    </row>
    <row r="2" spans="1:105" s="200" customFormat="1" ht="15.75" customHeight="1" x14ac:dyDescent="0.2">
      <c r="AM2" s="649"/>
      <c r="AN2" s="649"/>
      <c r="AO2" s="649"/>
      <c r="AP2" s="649"/>
      <c r="AQ2" s="649"/>
      <c r="AR2" s="649"/>
      <c r="AS2" s="650" t="s">
        <v>385</v>
      </c>
      <c r="AT2" s="650"/>
      <c r="AU2" s="650"/>
      <c r="AV2" s="650"/>
      <c r="AW2" s="650"/>
      <c r="AX2" s="650"/>
      <c r="AY2" s="650"/>
      <c r="AZ2" s="650"/>
      <c r="BA2" s="650"/>
      <c r="BB2" s="650"/>
      <c r="BC2" s="650"/>
      <c r="BD2" s="650"/>
      <c r="BE2" s="650"/>
      <c r="BF2" s="650"/>
      <c r="BG2" s="650"/>
      <c r="BH2" s="650"/>
      <c r="BI2" s="650"/>
      <c r="BJ2" s="650"/>
      <c r="BK2" s="650"/>
      <c r="BL2" s="650"/>
      <c r="BM2" s="650"/>
      <c r="BN2" s="650"/>
      <c r="BO2" s="650"/>
      <c r="BP2" s="650"/>
      <c r="BQ2" s="650"/>
      <c r="BR2" s="650"/>
      <c r="BS2" s="650"/>
      <c r="BT2" s="650"/>
      <c r="BU2" s="650"/>
      <c r="BV2" s="650"/>
      <c r="BW2" s="650"/>
      <c r="BX2" s="650"/>
      <c r="BY2" s="650"/>
      <c r="BZ2" s="650"/>
      <c r="CA2" s="650"/>
      <c r="CB2" s="650"/>
      <c r="CC2" s="650"/>
      <c r="CD2" s="650"/>
      <c r="CE2" s="650"/>
      <c r="CF2" s="650"/>
      <c r="CG2" s="650"/>
      <c r="CH2" s="650"/>
      <c r="CI2" s="650"/>
      <c r="CJ2" s="650"/>
      <c r="CK2" s="650"/>
      <c r="CL2" s="650"/>
      <c r="CM2" s="650"/>
      <c r="CN2" s="650"/>
      <c r="CO2" s="650"/>
      <c r="CP2" s="650"/>
      <c r="CQ2" s="650"/>
      <c r="CR2" s="650"/>
      <c r="CS2" s="650"/>
      <c r="CT2" s="650"/>
      <c r="CU2" s="650"/>
      <c r="CV2" s="650"/>
      <c r="CW2" s="650"/>
      <c r="CX2" s="650"/>
      <c r="CY2" s="650"/>
      <c r="CZ2" s="650"/>
      <c r="DA2" s="650"/>
    </row>
    <row r="3" spans="1:105" s="200" customFormat="1" ht="18" customHeight="1" x14ac:dyDescent="0.2">
      <c r="AM3" s="649"/>
      <c r="AN3" s="649"/>
      <c r="AO3" s="649"/>
      <c r="AP3" s="649"/>
      <c r="AQ3" s="649"/>
      <c r="AR3" s="649"/>
      <c r="AS3" s="650" t="s">
        <v>565</v>
      </c>
      <c r="AT3" s="650"/>
      <c r="AU3" s="650"/>
      <c r="AV3" s="650"/>
      <c r="AW3" s="650"/>
      <c r="AX3" s="650"/>
      <c r="AY3" s="650"/>
      <c r="AZ3" s="650"/>
      <c r="BA3" s="650"/>
      <c r="BB3" s="650"/>
      <c r="BC3" s="650"/>
      <c r="BD3" s="650"/>
      <c r="BE3" s="650"/>
      <c r="BF3" s="650"/>
      <c r="BG3" s="650"/>
      <c r="BH3" s="650"/>
      <c r="BI3" s="650"/>
      <c r="BJ3" s="650"/>
      <c r="BK3" s="650"/>
      <c r="BL3" s="650"/>
      <c r="BM3" s="650"/>
      <c r="BN3" s="650"/>
      <c r="BO3" s="650"/>
      <c r="BP3" s="650"/>
      <c r="BQ3" s="650"/>
      <c r="BR3" s="650"/>
      <c r="BS3" s="650"/>
      <c r="BT3" s="650"/>
      <c r="BU3" s="650"/>
      <c r="BV3" s="650"/>
      <c r="BW3" s="650"/>
      <c r="BX3" s="650"/>
      <c r="BY3" s="650"/>
      <c r="BZ3" s="650"/>
      <c r="CA3" s="650"/>
      <c r="CB3" s="650"/>
      <c r="CC3" s="650"/>
      <c r="CD3" s="650"/>
      <c r="CE3" s="650"/>
      <c r="CF3" s="650"/>
      <c r="CG3" s="650"/>
      <c r="CH3" s="650"/>
      <c r="CI3" s="650"/>
      <c r="CJ3" s="650"/>
      <c r="CK3" s="650"/>
      <c r="CL3" s="650"/>
      <c r="CM3" s="650"/>
      <c r="CN3" s="650"/>
      <c r="CO3" s="650"/>
      <c r="CP3" s="650"/>
      <c r="CQ3" s="650"/>
      <c r="CR3" s="650"/>
      <c r="CS3" s="650"/>
      <c r="CT3" s="650"/>
      <c r="CU3" s="650"/>
      <c r="CV3" s="650"/>
      <c r="CW3" s="650"/>
      <c r="CX3" s="650"/>
      <c r="CY3" s="650"/>
      <c r="CZ3" s="650"/>
      <c r="DA3" s="650"/>
    </row>
    <row r="4" spans="1:105" s="200" customFormat="1" ht="16.5" customHeight="1" x14ac:dyDescent="0.2">
      <c r="AM4" s="650" t="s">
        <v>566</v>
      </c>
      <c r="AN4" s="650"/>
      <c r="AO4" s="650"/>
      <c r="AP4" s="650"/>
      <c r="AQ4" s="650"/>
      <c r="AR4" s="650"/>
      <c r="AS4" s="650"/>
      <c r="AT4" s="650"/>
      <c r="AU4" s="650"/>
      <c r="AV4" s="650"/>
      <c r="AW4" s="650"/>
      <c r="AX4" s="650"/>
      <c r="AY4" s="650"/>
      <c r="AZ4" s="650"/>
      <c r="BA4" s="650"/>
      <c r="BB4" s="650"/>
      <c r="BC4" s="650"/>
      <c r="BD4" s="650"/>
      <c r="BE4" s="650"/>
      <c r="BF4" s="650"/>
      <c r="BG4" s="650"/>
      <c r="BH4" s="650"/>
      <c r="BI4" s="650"/>
      <c r="BJ4" s="650"/>
      <c r="BK4" s="650"/>
      <c r="BL4" s="650"/>
      <c r="BM4" s="650"/>
      <c r="BN4" s="650"/>
      <c r="BO4" s="650"/>
      <c r="BP4" s="650"/>
      <c r="BQ4" s="650"/>
      <c r="BR4" s="650"/>
      <c r="BS4" s="650"/>
      <c r="BT4" s="650"/>
      <c r="BU4" s="650"/>
      <c r="BV4" s="650"/>
      <c r="BW4" s="650"/>
      <c r="BX4" s="650"/>
      <c r="BY4" s="650"/>
      <c r="BZ4" s="650"/>
      <c r="CA4" s="650"/>
      <c r="CB4" s="650"/>
      <c r="CC4" s="650"/>
      <c r="CD4" s="650"/>
      <c r="CE4" s="650"/>
      <c r="CF4" s="650"/>
      <c r="CG4" s="650"/>
      <c r="CH4" s="650"/>
      <c r="CI4" s="650"/>
      <c r="CJ4" s="650"/>
      <c r="CK4" s="650"/>
      <c r="CL4" s="650"/>
      <c r="CM4" s="650"/>
      <c r="CN4" s="650"/>
      <c r="CO4" s="650"/>
      <c r="CP4" s="650"/>
      <c r="CQ4" s="650"/>
      <c r="CR4" s="650"/>
      <c r="CS4" s="650"/>
      <c r="CT4" s="650"/>
      <c r="CU4" s="650"/>
      <c r="CV4" s="650"/>
      <c r="CW4" s="650"/>
      <c r="CX4" s="650"/>
      <c r="CY4" s="650"/>
      <c r="CZ4" s="650"/>
      <c r="DA4" s="650"/>
    </row>
    <row r="5" spans="1:105" s="200" customFormat="1" ht="17.25" customHeight="1" x14ac:dyDescent="0.2">
      <c r="AM5" s="651"/>
      <c r="AN5" s="651"/>
      <c r="AO5" s="651"/>
      <c r="AP5" s="651"/>
      <c r="AQ5" s="651"/>
      <c r="AR5" s="651"/>
      <c r="AS5" s="650" t="s">
        <v>727</v>
      </c>
      <c r="AT5" s="650"/>
      <c r="AU5" s="650"/>
      <c r="AV5" s="650"/>
      <c r="AW5" s="650"/>
      <c r="AX5" s="650"/>
      <c r="AY5" s="650"/>
      <c r="AZ5" s="650"/>
      <c r="BA5" s="650"/>
      <c r="BB5" s="650"/>
      <c r="BC5" s="650"/>
      <c r="BD5" s="650"/>
      <c r="BE5" s="650"/>
      <c r="BF5" s="650"/>
      <c r="BG5" s="650"/>
      <c r="BH5" s="650"/>
      <c r="BI5" s="650"/>
      <c r="BJ5" s="650"/>
      <c r="BK5" s="650"/>
      <c r="BL5" s="650"/>
      <c r="BM5" s="650"/>
      <c r="BN5" s="650"/>
      <c r="BO5" s="650"/>
      <c r="BP5" s="650"/>
      <c r="BQ5" s="650"/>
      <c r="BR5" s="650"/>
      <c r="BS5" s="650"/>
      <c r="BT5" s="650"/>
      <c r="BU5" s="650"/>
      <c r="BV5" s="650"/>
      <c r="BW5" s="650"/>
      <c r="BX5" s="650"/>
      <c r="BY5" s="650"/>
      <c r="BZ5" s="650"/>
      <c r="CA5" s="650"/>
      <c r="CB5" s="650"/>
      <c r="CC5" s="650"/>
      <c r="CD5" s="650"/>
      <c r="CE5" s="650"/>
      <c r="CF5" s="650"/>
      <c r="CG5" s="650"/>
      <c r="CH5" s="650"/>
      <c r="CI5" s="650"/>
      <c r="CJ5" s="650"/>
      <c r="CK5" s="650"/>
      <c r="CL5" s="650"/>
      <c r="CM5" s="650"/>
      <c r="CN5" s="650"/>
      <c r="CO5" s="650"/>
      <c r="CP5" s="650"/>
      <c r="CQ5" s="650"/>
      <c r="CR5" s="650"/>
      <c r="CS5" s="650"/>
      <c r="CT5" s="650"/>
      <c r="CU5" s="650"/>
      <c r="CV5" s="650"/>
      <c r="CW5" s="650"/>
      <c r="CX5" s="650"/>
      <c r="CY5" s="650"/>
      <c r="CZ5" s="650"/>
      <c r="DA5" s="650"/>
    </row>
    <row r="6" spans="1:105" s="200" customFormat="1" ht="18" customHeight="1" x14ac:dyDescent="0.2">
      <c r="AS6" s="650" t="s">
        <v>756</v>
      </c>
      <c r="AT6" s="650"/>
      <c r="AU6" s="650"/>
      <c r="AV6" s="650"/>
      <c r="AW6" s="650"/>
      <c r="AX6" s="650"/>
      <c r="AY6" s="650"/>
      <c r="AZ6" s="650"/>
      <c r="BA6" s="650"/>
      <c r="BB6" s="650"/>
      <c r="BC6" s="650"/>
      <c r="BD6" s="650"/>
      <c r="BE6" s="650"/>
      <c r="BF6" s="650"/>
      <c r="BG6" s="650"/>
      <c r="BH6" s="650"/>
      <c r="BI6" s="650"/>
      <c r="BJ6" s="650"/>
      <c r="BK6" s="650"/>
      <c r="BL6" s="650"/>
      <c r="BM6" s="650"/>
      <c r="BN6" s="650"/>
      <c r="BO6" s="650"/>
      <c r="BP6" s="650"/>
      <c r="BQ6" s="650"/>
      <c r="BR6" s="650"/>
      <c r="BS6" s="650"/>
      <c r="BT6" s="650"/>
      <c r="BU6" s="650"/>
      <c r="BV6" s="650"/>
      <c r="BW6" s="650"/>
      <c r="BX6" s="650"/>
      <c r="BY6" s="650"/>
      <c r="BZ6" s="650"/>
      <c r="CA6" s="650"/>
      <c r="CB6" s="650"/>
      <c r="CC6" s="650"/>
      <c r="CD6" s="650"/>
      <c r="CE6" s="650"/>
      <c r="CF6" s="650"/>
      <c r="CG6" s="650"/>
      <c r="CH6" s="650"/>
      <c r="CI6" s="650"/>
      <c r="CJ6" s="650"/>
      <c r="CK6" s="650"/>
      <c r="CL6" s="650"/>
      <c r="CM6" s="650"/>
      <c r="CN6" s="650"/>
      <c r="CO6" s="650"/>
      <c r="CP6" s="650"/>
      <c r="CQ6" s="650"/>
      <c r="CR6" s="650"/>
      <c r="CS6" s="650"/>
      <c r="CT6" s="650"/>
      <c r="CU6" s="650"/>
      <c r="CV6" s="650"/>
      <c r="CW6" s="650"/>
      <c r="CX6" s="650"/>
      <c r="CY6" s="650"/>
      <c r="CZ6" s="650"/>
      <c r="DA6" s="650"/>
    </row>
    <row r="7" spans="1:105" ht="12" customHeight="1" x14ac:dyDescent="0.25"/>
    <row r="8" spans="1:105" s="198" customFormat="1" ht="18.75" customHeight="1" x14ac:dyDescent="0.3">
      <c r="A8" s="488" t="s">
        <v>229</v>
      </c>
      <c r="B8" s="488"/>
      <c r="C8" s="488"/>
      <c r="D8" s="488"/>
      <c r="E8" s="488"/>
      <c r="F8" s="488"/>
      <c r="G8" s="488"/>
      <c r="H8" s="488"/>
      <c r="I8" s="488"/>
      <c r="J8" s="488"/>
      <c r="K8" s="488"/>
      <c r="L8" s="488"/>
      <c r="M8" s="488"/>
      <c r="N8" s="488"/>
      <c r="O8" s="488"/>
      <c r="P8" s="488"/>
      <c r="Q8" s="488"/>
      <c r="R8" s="488"/>
      <c r="S8" s="488"/>
      <c r="T8" s="488"/>
      <c r="U8" s="488"/>
      <c r="V8" s="488"/>
      <c r="W8" s="488"/>
      <c r="X8" s="488"/>
      <c r="Y8" s="488"/>
      <c r="Z8" s="488"/>
      <c r="AA8" s="488"/>
      <c r="AB8" s="488"/>
      <c r="AC8" s="488"/>
      <c r="AD8" s="488"/>
      <c r="AE8" s="488"/>
      <c r="AF8" s="488"/>
      <c r="AG8" s="488"/>
      <c r="AH8" s="488"/>
      <c r="AI8" s="488"/>
      <c r="AJ8" s="488"/>
      <c r="AK8" s="488"/>
      <c r="AL8" s="488"/>
      <c r="AM8" s="488"/>
      <c r="AN8" s="488"/>
      <c r="AO8" s="488"/>
      <c r="AP8" s="488"/>
      <c r="AQ8" s="488"/>
      <c r="AR8" s="488"/>
      <c r="AS8" s="488"/>
      <c r="AT8" s="488"/>
      <c r="AU8" s="488"/>
      <c r="AV8" s="488"/>
      <c r="AW8" s="488"/>
      <c r="AX8" s="488"/>
      <c r="AY8" s="488"/>
      <c r="AZ8" s="488"/>
      <c r="BA8" s="488"/>
      <c r="BB8" s="488"/>
      <c r="BC8" s="488"/>
      <c r="BD8" s="488"/>
      <c r="BE8" s="488"/>
      <c r="BF8" s="488"/>
      <c r="BG8" s="488"/>
      <c r="BH8" s="488"/>
      <c r="BI8" s="488"/>
      <c r="BJ8" s="488"/>
      <c r="BK8" s="488"/>
      <c r="BL8" s="488"/>
      <c r="BM8" s="488"/>
      <c r="BN8" s="488"/>
      <c r="BO8" s="488"/>
      <c r="BP8" s="488"/>
      <c r="BQ8" s="488"/>
      <c r="BR8" s="488"/>
      <c r="BS8" s="488"/>
      <c r="BT8" s="488"/>
      <c r="BU8" s="488"/>
      <c r="BV8" s="488"/>
      <c r="BW8" s="488"/>
      <c r="BX8" s="488"/>
      <c r="BY8" s="488"/>
      <c r="BZ8" s="488"/>
      <c r="CA8" s="488"/>
      <c r="CB8" s="488"/>
      <c r="CC8" s="488"/>
      <c r="CD8" s="488"/>
      <c r="CE8" s="488"/>
      <c r="CF8" s="488"/>
      <c r="CG8" s="488"/>
      <c r="CH8" s="488"/>
      <c r="CI8" s="488"/>
      <c r="CJ8" s="488"/>
      <c r="CK8" s="488"/>
      <c r="CL8" s="488"/>
      <c r="CM8" s="488"/>
      <c r="CN8" s="488"/>
      <c r="CO8" s="488"/>
      <c r="CP8" s="488"/>
      <c r="CQ8" s="488"/>
      <c r="CR8" s="488"/>
      <c r="CS8" s="488"/>
      <c r="CT8" s="488"/>
      <c r="CU8" s="488"/>
      <c r="CV8" s="488"/>
      <c r="CW8" s="488"/>
      <c r="CX8" s="488"/>
      <c r="CY8" s="488"/>
      <c r="CZ8" s="488"/>
      <c r="DA8" s="488"/>
    </row>
    <row r="9" spans="1:105" ht="12" customHeight="1" x14ac:dyDescent="0.25"/>
    <row r="10" spans="1:105" s="198" customFormat="1" ht="39.75" customHeight="1" x14ac:dyDescent="0.3">
      <c r="A10" s="489" t="s">
        <v>567</v>
      </c>
      <c r="B10" s="489"/>
      <c r="C10" s="489"/>
      <c r="D10" s="489"/>
      <c r="E10" s="489"/>
      <c r="F10" s="489"/>
      <c r="G10" s="489"/>
      <c r="H10" s="489"/>
      <c r="I10" s="489"/>
      <c r="J10" s="489"/>
      <c r="K10" s="489"/>
      <c r="L10" s="489"/>
      <c r="M10" s="489"/>
      <c r="N10" s="489"/>
      <c r="O10" s="489"/>
      <c r="P10" s="489"/>
      <c r="Q10" s="489"/>
      <c r="R10" s="489"/>
      <c r="S10" s="489"/>
      <c r="T10" s="489"/>
      <c r="U10" s="489"/>
      <c r="V10" s="489"/>
      <c r="W10" s="489"/>
      <c r="X10" s="489"/>
      <c r="Y10" s="489"/>
      <c r="Z10" s="489"/>
      <c r="AA10" s="489"/>
      <c r="AB10" s="489"/>
      <c r="AC10" s="489"/>
      <c r="AD10" s="489"/>
      <c r="AE10" s="489"/>
      <c r="AF10" s="489"/>
      <c r="AG10" s="489"/>
      <c r="AH10" s="489"/>
      <c r="AI10" s="489"/>
      <c r="AJ10" s="489"/>
      <c r="AK10" s="489"/>
      <c r="AL10" s="489"/>
      <c r="AM10" s="489"/>
      <c r="AN10" s="489"/>
      <c r="AO10" s="489"/>
      <c r="AP10" s="489"/>
      <c r="AQ10" s="489"/>
      <c r="AR10" s="489"/>
      <c r="AS10" s="489"/>
      <c r="AT10" s="489"/>
      <c r="AU10" s="489"/>
      <c r="AV10" s="489"/>
      <c r="AW10" s="489"/>
      <c r="AX10" s="489"/>
      <c r="AY10" s="489"/>
      <c r="AZ10" s="489"/>
      <c r="BA10" s="489"/>
      <c r="BB10" s="489"/>
      <c r="BC10" s="489"/>
      <c r="BD10" s="489"/>
      <c r="BE10" s="489"/>
      <c r="BF10" s="489"/>
      <c r="BG10" s="489"/>
      <c r="BH10" s="489"/>
      <c r="BI10" s="489"/>
      <c r="BJ10" s="489"/>
      <c r="BK10" s="489"/>
      <c r="BL10" s="489"/>
      <c r="BM10" s="489"/>
      <c r="BN10" s="489"/>
      <c r="BO10" s="489"/>
      <c r="BP10" s="489"/>
      <c r="BQ10" s="489"/>
      <c r="BR10" s="489"/>
      <c r="BS10" s="489"/>
      <c r="BT10" s="489"/>
      <c r="BU10" s="489"/>
      <c r="BV10" s="489"/>
      <c r="BW10" s="489"/>
      <c r="BX10" s="489"/>
      <c r="BY10" s="489"/>
      <c r="BZ10" s="489"/>
      <c r="CA10" s="489"/>
      <c r="CB10" s="489"/>
      <c r="CC10" s="489"/>
      <c r="CD10" s="489"/>
      <c r="CE10" s="489"/>
      <c r="CF10" s="489"/>
      <c r="CG10" s="489"/>
      <c r="CH10" s="489"/>
      <c r="CI10" s="489"/>
      <c r="CJ10" s="489"/>
      <c r="CK10" s="489"/>
      <c r="CL10" s="489"/>
      <c r="CM10" s="489"/>
      <c r="CN10" s="489"/>
      <c r="CO10" s="489"/>
      <c r="CP10" s="489"/>
      <c r="CQ10" s="489"/>
      <c r="CR10" s="489"/>
      <c r="CS10" s="489"/>
      <c r="CT10" s="489"/>
      <c r="CU10" s="489"/>
      <c r="CV10" s="489"/>
      <c r="CW10" s="489"/>
      <c r="CX10" s="489"/>
      <c r="CY10" s="489"/>
      <c r="CZ10" s="489"/>
      <c r="DA10" s="489"/>
    </row>
    <row r="11" spans="1:105" s="198" customFormat="1" ht="14.25" customHeight="1" x14ac:dyDescent="0.3">
      <c r="AU11" s="202" t="s">
        <v>230</v>
      </c>
      <c r="AV11" s="490"/>
      <c r="AW11" s="490"/>
      <c r="AX11" s="490"/>
      <c r="AY11" s="490"/>
      <c r="AZ11" s="490"/>
      <c r="BA11" s="490"/>
      <c r="BB11" s="490"/>
      <c r="BC11" s="490"/>
      <c r="BD11" s="490"/>
      <c r="BE11" s="490"/>
      <c r="BF11" s="198" t="s">
        <v>231</v>
      </c>
    </row>
    <row r="12" spans="1:105" s="198" customFormat="1" ht="14.25" customHeight="1" x14ac:dyDescent="0.25">
      <c r="AU12" s="202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</row>
    <row r="13" spans="1:105" s="199" customFormat="1" ht="21.75" customHeight="1" x14ac:dyDescent="0.25">
      <c r="CJ13" s="491" t="s">
        <v>232</v>
      </c>
      <c r="CK13" s="492"/>
      <c r="CL13" s="492"/>
      <c r="CM13" s="492"/>
      <c r="CN13" s="492"/>
      <c r="CO13" s="492"/>
      <c r="CP13" s="492"/>
      <c r="CQ13" s="492"/>
      <c r="CR13" s="492"/>
      <c r="CS13" s="492"/>
      <c r="CT13" s="492"/>
      <c r="CU13" s="492"/>
      <c r="CV13" s="492"/>
      <c r="CW13" s="492"/>
      <c r="CX13" s="492"/>
      <c r="CY13" s="492"/>
      <c r="CZ13" s="492"/>
      <c r="DA13" s="493"/>
    </row>
    <row r="14" spans="1:105" s="199" customFormat="1" x14ac:dyDescent="0.25">
      <c r="A14" s="204" t="s">
        <v>148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474"/>
      <c r="AH14" s="474"/>
      <c r="AI14" s="474"/>
      <c r="AJ14" s="474"/>
      <c r="AK14" s="474"/>
      <c r="AL14" s="474"/>
      <c r="AM14" s="474"/>
      <c r="AN14" s="474"/>
      <c r="AO14" s="474"/>
      <c r="AP14" s="474"/>
      <c r="AQ14" s="474"/>
      <c r="AR14" s="474"/>
      <c r="AS14" s="474"/>
      <c r="AT14" s="474"/>
      <c r="AU14" s="474"/>
      <c r="AV14" s="474"/>
      <c r="AW14" s="474"/>
      <c r="AX14" s="474"/>
      <c r="AY14" s="474"/>
      <c r="AZ14" s="474"/>
      <c r="BA14" s="474"/>
      <c r="BB14" s="474"/>
      <c r="BC14" s="474"/>
      <c r="BD14" s="474"/>
      <c r="BE14" s="474"/>
      <c r="BF14" s="474"/>
      <c r="BG14" s="474"/>
      <c r="BH14" s="474"/>
      <c r="BI14" s="474"/>
      <c r="BJ14" s="474"/>
      <c r="BK14" s="474"/>
      <c r="BL14" s="474"/>
      <c r="BM14" s="474"/>
      <c r="BN14" s="474"/>
      <c r="BO14" s="474"/>
      <c r="BP14" s="474"/>
      <c r="BQ14" s="474"/>
      <c r="BR14" s="474"/>
      <c r="BW14" s="199" t="s">
        <v>233</v>
      </c>
      <c r="CJ14" s="481"/>
      <c r="CK14" s="482"/>
      <c r="CL14" s="482"/>
      <c r="CM14" s="482"/>
      <c r="CN14" s="482"/>
      <c r="CO14" s="482"/>
      <c r="CP14" s="482"/>
      <c r="CQ14" s="482"/>
      <c r="CR14" s="482"/>
      <c r="CS14" s="482"/>
      <c r="CT14" s="482"/>
      <c r="CU14" s="482"/>
      <c r="CV14" s="482"/>
      <c r="CW14" s="482"/>
      <c r="CX14" s="482"/>
      <c r="CY14" s="482"/>
      <c r="CZ14" s="482"/>
      <c r="DA14" s="483"/>
    </row>
    <row r="15" spans="1:105" s="199" customFormat="1" ht="6" customHeight="1" x14ac:dyDescent="0.25">
      <c r="CJ15" s="484"/>
      <c r="CK15" s="485"/>
      <c r="CL15" s="485"/>
      <c r="CM15" s="485"/>
      <c r="CN15" s="485"/>
      <c r="CO15" s="485"/>
      <c r="CP15" s="485"/>
      <c r="CQ15" s="485"/>
      <c r="CR15" s="485"/>
      <c r="CS15" s="485"/>
      <c r="CT15" s="485"/>
      <c r="CU15" s="485"/>
      <c r="CV15" s="485"/>
      <c r="CW15" s="485"/>
      <c r="CX15" s="485"/>
      <c r="CY15" s="485"/>
      <c r="CZ15" s="485"/>
      <c r="DA15" s="486"/>
    </row>
    <row r="16" spans="1:105" s="199" customFormat="1" x14ac:dyDescent="0.25">
      <c r="A16" s="204" t="s">
        <v>234</v>
      </c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474"/>
      <c r="AH16" s="474"/>
      <c r="AI16" s="474"/>
      <c r="AJ16" s="474"/>
      <c r="AK16" s="474"/>
      <c r="AL16" s="474"/>
      <c r="AM16" s="474"/>
      <c r="AN16" s="474"/>
      <c r="AO16" s="474"/>
      <c r="AP16" s="474"/>
      <c r="AQ16" s="474"/>
      <c r="AR16" s="474"/>
      <c r="AS16" s="474"/>
      <c r="AT16" s="474"/>
      <c r="AU16" s="474"/>
      <c r="AV16" s="474"/>
      <c r="AW16" s="474"/>
      <c r="AX16" s="474"/>
      <c r="AY16" s="474"/>
      <c r="AZ16" s="474"/>
      <c r="BA16" s="474"/>
      <c r="BB16" s="474"/>
      <c r="BC16" s="474"/>
      <c r="BD16" s="474"/>
      <c r="BE16" s="474"/>
      <c r="BF16" s="474"/>
      <c r="BG16" s="474"/>
      <c r="BH16" s="474"/>
      <c r="BI16" s="474"/>
      <c r="BJ16" s="474"/>
      <c r="BK16" s="474"/>
      <c r="BL16" s="474"/>
      <c r="BM16" s="474"/>
      <c r="BN16" s="474"/>
      <c r="BO16" s="474"/>
      <c r="BP16" s="474"/>
      <c r="BQ16" s="474"/>
      <c r="BR16" s="474"/>
      <c r="BS16" s="204"/>
      <c r="BW16" s="199" t="s">
        <v>235</v>
      </c>
      <c r="CJ16" s="481"/>
      <c r="CK16" s="482"/>
      <c r="CL16" s="482"/>
      <c r="CM16" s="482"/>
      <c r="CN16" s="482"/>
      <c r="CO16" s="482"/>
      <c r="CP16" s="482"/>
      <c r="CQ16" s="482"/>
      <c r="CR16" s="482"/>
      <c r="CS16" s="482"/>
      <c r="CT16" s="482"/>
      <c r="CU16" s="482"/>
      <c r="CV16" s="482"/>
      <c r="CW16" s="482"/>
      <c r="CX16" s="482"/>
      <c r="CY16" s="482"/>
      <c r="CZ16" s="482"/>
      <c r="DA16" s="483"/>
    </row>
    <row r="17" spans="1:105" s="199" customFormat="1" ht="6" customHeight="1" x14ac:dyDescent="0.25">
      <c r="CJ17" s="484"/>
      <c r="CK17" s="485"/>
      <c r="CL17" s="485"/>
      <c r="CM17" s="485"/>
      <c r="CN17" s="485"/>
      <c r="CO17" s="485"/>
      <c r="CP17" s="485"/>
      <c r="CQ17" s="485"/>
      <c r="CR17" s="485"/>
      <c r="CS17" s="485"/>
      <c r="CT17" s="485"/>
      <c r="CU17" s="485"/>
      <c r="CV17" s="485"/>
      <c r="CW17" s="485"/>
      <c r="CX17" s="485"/>
      <c r="CY17" s="485"/>
      <c r="CZ17" s="485"/>
      <c r="DA17" s="486"/>
    </row>
    <row r="18" spans="1:105" s="199" customFormat="1" ht="15" x14ac:dyDescent="0.25"/>
    <row r="19" spans="1:105" ht="13.5" customHeight="1" x14ac:dyDescent="0.25">
      <c r="A19" s="456" t="s">
        <v>236</v>
      </c>
      <c r="B19" s="456"/>
      <c r="C19" s="456"/>
      <c r="D19" s="456"/>
      <c r="E19" s="456"/>
      <c r="F19" s="456"/>
      <c r="G19" s="456"/>
      <c r="H19" s="456"/>
      <c r="I19" s="456"/>
      <c r="J19" s="456"/>
      <c r="K19" s="456"/>
      <c r="L19" s="456"/>
      <c r="M19" s="456"/>
      <c r="N19" s="456"/>
      <c r="O19" s="456"/>
      <c r="P19" s="456"/>
      <c r="Q19" s="456"/>
      <c r="R19" s="456"/>
      <c r="S19" s="456"/>
      <c r="T19" s="456"/>
      <c r="U19" s="456"/>
      <c r="V19" s="456"/>
      <c r="W19" s="456"/>
      <c r="X19" s="456"/>
      <c r="Y19" s="456"/>
      <c r="Z19" s="456"/>
      <c r="AA19" s="456"/>
      <c r="AB19" s="456"/>
      <c r="AC19" s="456"/>
      <c r="AD19" s="456"/>
      <c r="AE19" s="456"/>
      <c r="AF19" s="456"/>
      <c r="AG19" s="456"/>
      <c r="AH19" s="456"/>
      <c r="AI19" s="456"/>
      <c r="AJ19" s="456"/>
      <c r="AK19" s="456"/>
      <c r="AL19" s="456"/>
      <c r="AM19" s="456"/>
      <c r="AN19" s="456"/>
      <c r="AO19" s="456"/>
      <c r="AP19" s="456"/>
      <c r="AQ19" s="456"/>
      <c r="AR19" s="456"/>
      <c r="AS19" s="456"/>
      <c r="AT19" s="456"/>
      <c r="AU19" s="456"/>
      <c r="AV19" s="456"/>
      <c r="AW19" s="456"/>
      <c r="AX19" s="456"/>
      <c r="AY19" s="456"/>
      <c r="AZ19" s="456"/>
      <c r="BA19" s="456"/>
      <c r="BB19" s="456"/>
      <c r="BC19" s="456"/>
      <c r="BD19" s="456"/>
      <c r="BE19" s="456"/>
      <c r="BF19" s="456"/>
      <c r="BG19" s="456"/>
      <c r="BH19" s="456"/>
      <c r="BI19" s="456"/>
      <c r="BJ19" s="456"/>
      <c r="BK19" s="456"/>
      <c r="BL19" s="456"/>
      <c r="BM19" s="456"/>
      <c r="BN19" s="456"/>
      <c r="BO19" s="456"/>
      <c r="BP19" s="456"/>
      <c r="BQ19" s="456"/>
      <c r="BR19" s="456"/>
      <c r="BS19" s="456"/>
      <c r="BT19" s="456"/>
      <c r="BU19" s="456"/>
      <c r="BV19" s="456"/>
      <c r="BW19" s="456"/>
      <c r="BX19" s="456"/>
      <c r="BY19" s="456"/>
      <c r="BZ19" s="456"/>
      <c r="CA19" s="456"/>
      <c r="CB19" s="456"/>
      <c r="CC19" s="456"/>
      <c r="CD19" s="456"/>
      <c r="CE19" s="456"/>
      <c r="CF19" s="456"/>
      <c r="CG19" s="456"/>
      <c r="CH19" s="456"/>
      <c r="CI19" s="456"/>
      <c r="CJ19" s="456"/>
      <c r="CK19" s="456"/>
      <c r="CL19" s="456"/>
      <c r="CM19" s="456"/>
      <c r="CN19" s="456"/>
      <c r="CO19" s="456"/>
      <c r="CP19" s="456"/>
      <c r="CQ19" s="456"/>
      <c r="CR19" s="456"/>
      <c r="CS19" s="456"/>
      <c r="CT19" s="456"/>
      <c r="CU19" s="456"/>
      <c r="CV19" s="456"/>
      <c r="CW19" s="456"/>
      <c r="CX19" s="456"/>
      <c r="CY19" s="456"/>
      <c r="CZ19" s="456"/>
      <c r="DA19" s="456"/>
    </row>
    <row r="20" spans="1:105" ht="12.75" customHeight="1" x14ac:dyDescent="0.25"/>
    <row r="21" spans="1:105" ht="13.5" customHeight="1" x14ac:dyDescent="0.25">
      <c r="A21" s="456" t="s">
        <v>466</v>
      </c>
      <c r="B21" s="456"/>
      <c r="C21" s="456"/>
      <c r="D21" s="456"/>
      <c r="E21" s="456"/>
      <c r="F21" s="456"/>
      <c r="G21" s="456"/>
      <c r="H21" s="456"/>
      <c r="I21" s="456"/>
      <c r="J21" s="456"/>
      <c r="K21" s="456"/>
      <c r="L21" s="456"/>
      <c r="M21" s="456"/>
      <c r="N21" s="456"/>
      <c r="O21" s="456"/>
      <c r="P21" s="456"/>
      <c r="Q21" s="456"/>
      <c r="R21" s="456"/>
      <c r="S21" s="456"/>
      <c r="T21" s="456"/>
      <c r="U21" s="456"/>
      <c r="V21" s="456"/>
      <c r="W21" s="456"/>
      <c r="X21" s="456"/>
      <c r="Y21" s="456"/>
      <c r="Z21" s="456"/>
      <c r="AA21" s="456"/>
      <c r="AB21" s="456"/>
      <c r="AC21" s="456"/>
      <c r="AD21" s="456"/>
      <c r="AE21" s="456"/>
      <c r="AF21" s="456"/>
      <c r="AG21" s="456"/>
      <c r="AH21" s="456"/>
      <c r="AI21" s="456"/>
      <c r="AJ21" s="456"/>
      <c r="AK21" s="456"/>
      <c r="AL21" s="456"/>
      <c r="AM21" s="456"/>
      <c r="AN21" s="456"/>
      <c r="AO21" s="456"/>
      <c r="AP21" s="456"/>
      <c r="AQ21" s="456"/>
      <c r="AR21" s="456"/>
      <c r="AS21" s="456"/>
      <c r="AT21" s="456"/>
      <c r="AU21" s="456"/>
      <c r="AV21" s="456"/>
      <c r="AW21" s="456"/>
      <c r="AX21" s="456"/>
      <c r="AY21" s="456"/>
      <c r="AZ21" s="456"/>
      <c r="BA21" s="456"/>
      <c r="BB21" s="456"/>
      <c r="BC21" s="456"/>
      <c r="BD21" s="456"/>
      <c r="BE21" s="456"/>
      <c r="BF21" s="456"/>
      <c r="BG21" s="456"/>
      <c r="BH21" s="456"/>
      <c r="BI21" s="456"/>
      <c r="BJ21" s="456"/>
      <c r="BK21" s="456"/>
      <c r="BL21" s="456"/>
      <c r="BM21" s="456"/>
      <c r="BN21" s="456"/>
      <c r="BO21" s="456"/>
      <c r="BP21" s="456"/>
      <c r="BQ21" s="456"/>
      <c r="BR21" s="456"/>
      <c r="BS21" s="456"/>
      <c r="BT21" s="456"/>
      <c r="BU21" s="456"/>
      <c r="BV21" s="456"/>
      <c r="BW21" s="456"/>
      <c r="BX21" s="456"/>
      <c r="BY21" s="456"/>
      <c r="BZ21" s="456"/>
      <c r="CA21" s="456"/>
      <c r="CB21" s="456"/>
      <c r="CC21" s="456"/>
      <c r="CD21" s="456"/>
      <c r="CE21" s="456"/>
      <c r="CF21" s="456"/>
      <c r="CG21" s="456"/>
      <c r="CH21" s="456"/>
      <c r="CI21" s="456"/>
      <c r="CJ21" s="456"/>
      <c r="CK21" s="456"/>
      <c r="CL21" s="456"/>
      <c r="CM21" s="456"/>
      <c r="CN21" s="456"/>
      <c r="CO21" s="456"/>
      <c r="CP21" s="456"/>
      <c r="CQ21" s="456"/>
      <c r="CR21" s="456"/>
      <c r="CS21" s="456"/>
      <c r="CT21" s="456"/>
      <c r="CU21" s="456"/>
      <c r="CV21" s="456"/>
      <c r="CW21" s="456"/>
      <c r="CX21" s="456"/>
      <c r="CY21" s="456"/>
      <c r="CZ21" s="456"/>
      <c r="DA21" s="456"/>
    </row>
    <row r="22" spans="1:105" ht="12.75" customHeight="1" x14ac:dyDescent="0.25"/>
    <row r="23" spans="1:105" s="205" customFormat="1" ht="75" customHeight="1" x14ac:dyDescent="0.3">
      <c r="A23" s="478" t="s">
        <v>237</v>
      </c>
      <c r="B23" s="479"/>
      <c r="C23" s="479"/>
      <c r="D23" s="479"/>
      <c r="E23" s="479"/>
      <c r="F23" s="479"/>
      <c r="G23" s="479"/>
      <c r="H23" s="479"/>
      <c r="I23" s="479"/>
      <c r="J23" s="479"/>
      <c r="K23" s="479"/>
      <c r="L23" s="479"/>
      <c r="M23" s="479"/>
      <c r="N23" s="479"/>
      <c r="O23" s="479"/>
      <c r="P23" s="479"/>
      <c r="Q23" s="479"/>
      <c r="R23" s="479"/>
      <c r="S23" s="479"/>
      <c r="T23" s="479"/>
      <c r="U23" s="479"/>
      <c r="V23" s="479"/>
      <c r="W23" s="479"/>
      <c r="X23" s="479"/>
      <c r="Y23" s="479"/>
      <c r="Z23" s="479"/>
      <c r="AA23" s="479"/>
      <c r="AB23" s="479"/>
      <c r="AC23" s="479"/>
      <c r="AD23" s="479"/>
      <c r="AE23" s="479"/>
      <c r="AF23" s="479"/>
      <c r="AG23" s="479"/>
      <c r="AH23" s="479"/>
      <c r="AI23" s="479"/>
      <c r="AJ23" s="479"/>
      <c r="AK23" s="479"/>
      <c r="AL23" s="479"/>
      <c r="AM23" s="479"/>
      <c r="AN23" s="480"/>
      <c r="AO23" s="478" t="s">
        <v>238</v>
      </c>
      <c r="AP23" s="479"/>
      <c r="AQ23" s="479"/>
      <c r="AR23" s="479"/>
      <c r="AS23" s="479"/>
      <c r="AT23" s="479"/>
      <c r="AU23" s="479"/>
      <c r="AV23" s="479"/>
      <c r="AW23" s="479"/>
      <c r="AX23" s="479"/>
      <c r="AY23" s="479"/>
      <c r="AZ23" s="479"/>
      <c r="BA23" s="479"/>
      <c r="BB23" s="479"/>
      <c r="BC23" s="479"/>
      <c r="BD23" s="479"/>
      <c r="BE23" s="479"/>
      <c r="BF23" s="479"/>
      <c r="BG23" s="479"/>
      <c r="BH23" s="480"/>
      <c r="BI23" s="478" t="s">
        <v>239</v>
      </c>
      <c r="BJ23" s="479"/>
      <c r="BK23" s="479"/>
      <c r="BL23" s="479"/>
      <c r="BM23" s="479"/>
      <c r="BN23" s="479"/>
      <c r="BO23" s="479"/>
      <c r="BP23" s="479"/>
      <c r="BQ23" s="479"/>
      <c r="BR23" s="479"/>
      <c r="BS23" s="479"/>
      <c r="BT23" s="479"/>
      <c r="BU23" s="479"/>
      <c r="BV23" s="479"/>
      <c r="BW23" s="479"/>
      <c r="BX23" s="479"/>
      <c r="BY23" s="479"/>
      <c r="BZ23" s="480"/>
      <c r="CA23" s="478" t="s">
        <v>240</v>
      </c>
      <c r="CB23" s="479"/>
      <c r="CC23" s="479"/>
      <c r="CD23" s="479"/>
      <c r="CE23" s="479"/>
      <c r="CF23" s="479"/>
      <c r="CG23" s="479"/>
      <c r="CH23" s="479"/>
      <c r="CI23" s="479"/>
      <c r="CJ23" s="479"/>
      <c r="CK23" s="479"/>
      <c r="CL23" s="479"/>
      <c r="CM23" s="479"/>
      <c r="CN23" s="479"/>
      <c r="CO23" s="479"/>
      <c r="CP23" s="479"/>
      <c r="CQ23" s="479"/>
      <c r="CR23" s="479"/>
      <c r="CS23" s="479"/>
      <c r="CT23" s="479"/>
      <c r="CU23" s="479"/>
      <c r="CV23" s="479"/>
      <c r="CW23" s="479"/>
      <c r="CX23" s="479"/>
      <c r="CY23" s="479"/>
      <c r="CZ23" s="479"/>
      <c r="DA23" s="480"/>
    </row>
    <row r="24" spans="1:105" s="205" customFormat="1" ht="14.25" customHeight="1" x14ac:dyDescent="0.25">
      <c r="A24" s="475">
        <v>1</v>
      </c>
      <c r="B24" s="476"/>
      <c r="C24" s="476"/>
      <c r="D24" s="476"/>
      <c r="E24" s="476"/>
      <c r="F24" s="476"/>
      <c r="G24" s="476"/>
      <c r="H24" s="476"/>
      <c r="I24" s="476"/>
      <c r="J24" s="476"/>
      <c r="K24" s="476"/>
      <c r="L24" s="476"/>
      <c r="M24" s="476"/>
      <c r="N24" s="476"/>
      <c r="O24" s="476"/>
      <c r="P24" s="476"/>
      <c r="Q24" s="476"/>
      <c r="R24" s="476"/>
      <c r="S24" s="476"/>
      <c r="T24" s="476"/>
      <c r="U24" s="476"/>
      <c r="V24" s="476"/>
      <c r="W24" s="476"/>
      <c r="X24" s="476"/>
      <c r="Y24" s="476"/>
      <c r="Z24" s="476"/>
      <c r="AA24" s="476"/>
      <c r="AB24" s="476"/>
      <c r="AC24" s="476"/>
      <c r="AD24" s="476"/>
      <c r="AE24" s="476"/>
      <c r="AF24" s="476"/>
      <c r="AG24" s="476"/>
      <c r="AH24" s="476"/>
      <c r="AI24" s="476"/>
      <c r="AJ24" s="476"/>
      <c r="AK24" s="476"/>
      <c r="AL24" s="476"/>
      <c r="AM24" s="476"/>
      <c r="AN24" s="477"/>
      <c r="AO24" s="475">
        <v>2</v>
      </c>
      <c r="AP24" s="476"/>
      <c r="AQ24" s="476"/>
      <c r="AR24" s="476"/>
      <c r="AS24" s="476"/>
      <c r="AT24" s="476"/>
      <c r="AU24" s="476"/>
      <c r="AV24" s="476"/>
      <c r="AW24" s="476"/>
      <c r="AX24" s="476"/>
      <c r="AY24" s="476"/>
      <c r="AZ24" s="476"/>
      <c r="BA24" s="476"/>
      <c r="BB24" s="476"/>
      <c r="BC24" s="476"/>
      <c r="BD24" s="476"/>
      <c r="BE24" s="476"/>
      <c r="BF24" s="476"/>
      <c r="BG24" s="476"/>
      <c r="BH24" s="477"/>
      <c r="BI24" s="475">
        <v>3</v>
      </c>
      <c r="BJ24" s="476"/>
      <c r="BK24" s="476"/>
      <c r="BL24" s="476"/>
      <c r="BM24" s="476"/>
      <c r="BN24" s="476"/>
      <c r="BO24" s="476"/>
      <c r="BP24" s="476"/>
      <c r="BQ24" s="476"/>
      <c r="BR24" s="476"/>
      <c r="BS24" s="476"/>
      <c r="BT24" s="476"/>
      <c r="BU24" s="476"/>
      <c r="BV24" s="476"/>
      <c r="BW24" s="476"/>
      <c r="BX24" s="476"/>
      <c r="BY24" s="476"/>
      <c r="BZ24" s="477"/>
      <c r="CA24" s="475">
        <v>4</v>
      </c>
      <c r="CB24" s="476"/>
      <c r="CC24" s="476"/>
      <c r="CD24" s="476"/>
      <c r="CE24" s="476"/>
      <c r="CF24" s="476"/>
      <c r="CG24" s="476"/>
      <c r="CH24" s="476"/>
      <c r="CI24" s="476"/>
      <c r="CJ24" s="476"/>
      <c r="CK24" s="476"/>
      <c r="CL24" s="476"/>
      <c r="CM24" s="476"/>
      <c r="CN24" s="476"/>
      <c r="CO24" s="476"/>
      <c r="CP24" s="476"/>
      <c r="CQ24" s="476"/>
      <c r="CR24" s="476"/>
      <c r="CS24" s="476"/>
      <c r="CT24" s="476"/>
      <c r="CU24" s="476"/>
      <c r="CV24" s="476"/>
      <c r="CW24" s="476"/>
      <c r="CX24" s="476"/>
      <c r="CY24" s="476"/>
      <c r="CZ24" s="476"/>
      <c r="DA24" s="477"/>
    </row>
    <row r="25" spans="1:105" s="205" customFormat="1" ht="45" customHeight="1" x14ac:dyDescent="0.3">
      <c r="A25" s="206"/>
      <c r="B25" s="460" t="s">
        <v>241</v>
      </c>
      <c r="C25" s="460"/>
      <c r="D25" s="460"/>
      <c r="E25" s="460"/>
      <c r="F25" s="460"/>
      <c r="G25" s="460"/>
      <c r="H25" s="460"/>
      <c r="I25" s="460"/>
      <c r="J25" s="460"/>
      <c r="K25" s="460"/>
      <c r="L25" s="460"/>
      <c r="M25" s="460"/>
      <c r="N25" s="460"/>
      <c r="O25" s="460"/>
      <c r="P25" s="460"/>
      <c r="Q25" s="460"/>
      <c r="R25" s="460"/>
      <c r="S25" s="460"/>
      <c r="T25" s="460"/>
      <c r="U25" s="460"/>
      <c r="V25" s="460"/>
      <c r="W25" s="460"/>
      <c r="X25" s="460"/>
      <c r="Y25" s="460"/>
      <c r="Z25" s="460"/>
      <c r="AA25" s="460"/>
      <c r="AB25" s="460"/>
      <c r="AC25" s="460"/>
      <c r="AD25" s="460"/>
      <c r="AE25" s="460"/>
      <c r="AF25" s="460"/>
      <c r="AG25" s="460"/>
      <c r="AH25" s="460"/>
      <c r="AI25" s="460"/>
      <c r="AJ25" s="460"/>
      <c r="AK25" s="460"/>
      <c r="AL25" s="460"/>
      <c r="AM25" s="460"/>
      <c r="AN25" s="461"/>
      <c r="AO25" s="462"/>
      <c r="AP25" s="463"/>
      <c r="AQ25" s="463"/>
      <c r="AR25" s="463"/>
      <c r="AS25" s="463"/>
      <c r="AT25" s="463"/>
      <c r="AU25" s="463"/>
      <c r="AV25" s="463"/>
      <c r="AW25" s="463"/>
      <c r="AX25" s="463"/>
      <c r="AY25" s="463"/>
      <c r="AZ25" s="463"/>
      <c r="BA25" s="463"/>
      <c r="BB25" s="463"/>
      <c r="BC25" s="463"/>
      <c r="BD25" s="463"/>
      <c r="BE25" s="463"/>
      <c r="BF25" s="463"/>
      <c r="BG25" s="463"/>
      <c r="BH25" s="464"/>
      <c r="BI25" s="462"/>
      <c r="BJ25" s="463"/>
      <c r="BK25" s="463"/>
      <c r="BL25" s="463"/>
      <c r="BM25" s="463"/>
      <c r="BN25" s="463"/>
      <c r="BO25" s="463"/>
      <c r="BP25" s="463"/>
      <c r="BQ25" s="463"/>
      <c r="BR25" s="463"/>
      <c r="BS25" s="463"/>
      <c r="BT25" s="463"/>
      <c r="BU25" s="463"/>
      <c r="BV25" s="463"/>
      <c r="BW25" s="463"/>
      <c r="BX25" s="463"/>
      <c r="BY25" s="463"/>
      <c r="BZ25" s="464"/>
      <c r="CA25" s="462"/>
      <c r="CB25" s="463"/>
      <c r="CC25" s="463"/>
      <c r="CD25" s="463"/>
      <c r="CE25" s="463"/>
      <c r="CF25" s="463"/>
      <c r="CG25" s="463"/>
      <c r="CH25" s="463"/>
      <c r="CI25" s="463"/>
      <c r="CJ25" s="463"/>
      <c r="CK25" s="463"/>
      <c r="CL25" s="463"/>
      <c r="CM25" s="463"/>
      <c r="CN25" s="463"/>
      <c r="CO25" s="463"/>
      <c r="CP25" s="463"/>
      <c r="CQ25" s="463"/>
      <c r="CR25" s="463"/>
      <c r="CS25" s="463"/>
      <c r="CT25" s="463"/>
      <c r="CU25" s="463"/>
      <c r="CV25" s="463"/>
      <c r="CW25" s="463"/>
      <c r="CX25" s="463"/>
      <c r="CY25" s="463"/>
      <c r="CZ25" s="463"/>
      <c r="DA25" s="464"/>
    </row>
    <row r="26" spans="1:105" s="205" customFormat="1" ht="30" customHeight="1" x14ac:dyDescent="0.3">
      <c r="A26" s="206"/>
      <c r="B26" s="460" t="s">
        <v>242</v>
      </c>
      <c r="C26" s="460"/>
      <c r="D26" s="460"/>
      <c r="E26" s="460"/>
      <c r="F26" s="460"/>
      <c r="G26" s="460"/>
      <c r="H26" s="460"/>
      <c r="I26" s="460"/>
      <c r="J26" s="460"/>
      <c r="K26" s="460"/>
      <c r="L26" s="460"/>
      <c r="M26" s="460"/>
      <c r="N26" s="460"/>
      <c r="O26" s="460"/>
      <c r="P26" s="460"/>
      <c r="Q26" s="460"/>
      <c r="R26" s="460"/>
      <c r="S26" s="460"/>
      <c r="T26" s="460"/>
      <c r="U26" s="460"/>
      <c r="V26" s="460"/>
      <c r="W26" s="460"/>
      <c r="X26" s="460"/>
      <c r="Y26" s="460"/>
      <c r="Z26" s="460"/>
      <c r="AA26" s="460"/>
      <c r="AB26" s="460"/>
      <c r="AC26" s="460"/>
      <c r="AD26" s="460"/>
      <c r="AE26" s="460"/>
      <c r="AF26" s="460"/>
      <c r="AG26" s="460"/>
      <c r="AH26" s="460"/>
      <c r="AI26" s="460"/>
      <c r="AJ26" s="460"/>
      <c r="AK26" s="460"/>
      <c r="AL26" s="460"/>
      <c r="AM26" s="460"/>
      <c r="AN26" s="461"/>
      <c r="AO26" s="462"/>
      <c r="AP26" s="463"/>
      <c r="AQ26" s="463"/>
      <c r="AR26" s="463"/>
      <c r="AS26" s="463"/>
      <c r="AT26" s="463"/>
      <c r="AU26" s="463"/>
      <c r="AV26" s="463"/>
      <c r="AW26" s="463"/>
      <c r="AX26" s="463"/>
      <c r="AY26" s="463"/>
      <c r="AZ26" s="463"/>
      <c r="BA26" s="463"/>
      <c r="BB26" s="463"/>
      <c r="BC26" s="463"/>
      <c r="BD26" s="463"/>
      <c r="BE26" s="463"/>
      <c r="BF26" s="463"/>
      <c r="BG26" s="463"/>
      <c r="BH26" s="464"/>
      <c r="BI26" s="462"/>
      <c r="BJ26" s="463"/>
      <c r="BK26" s="463"/>
      <c r="BL26" s="463"/>
      <c r="BM26" s="463"/>
      <c r="BN26" s="463"/>
      <c r="BO26" s="463"/>
      <c r="BP26" s="463"/>
      <c r="BQ26" s="463"/>
      <c r="BR26" s="463"/>
      <c r="BS26" s="463"/>
      <c r="BT26" s="463"/>
      <c r="BU26" s="463"/>
      <c r="BV26" s="463"/>
      <c r="BW26" s="463"/>
      <c r="BX26" s="463"/>
      <c r="BY26" s="463"/>
      <c r="BZ26" s="464"/>
      <c r="CA26" s="462"/>
      <c r="CB26" s="463"/>
      <c r="CC26" s="463"/>
      <c r="CD26" s="463"/>
      <c r="CE26" s="463"/>
      <c r="CF26" s="463"/>
      <c r="CG26" s="463"/>
      <c r="CH26" s="463"/>
      <c r="CI26" s="463"/>
      <c r="CJ26" s="463"/>
      <c r="CK26" s="463"/>
      <c r="CL26" s="463"/>
      <c r="CM26" s="463"/>
      <c r="CN26" s="463"/>
      <c r="CO26" s="463"/>
      <c r="CP26" s="463"/>
      <c r="CQ26" s="463"/>
      <c r="CR26" s="463"/>
      <c r="CS26" s="463"/>
      <c r="CT26" s="463"/>
      <c r="CU26" s="463"/>
      <c r="CV26" s="463"/>
      <c r="CW26" s="463"/>
      <c r="CX26" s="463"/>
      <c r="CY26" s="463"/>
      <c r="CZ26" s="463"/>
      <c r="DA26" s="464"/>
    </row>
    <row r="27" spans="1:105" s="205" customFormat="1" ht="15" customHeight="1" x14ac:dyDescent="0.3">
      <c r="A27" s="207"/>
      <c r="B27" s="469" t="s">
        <v>157</v>
      </c>
      <c r="C27" s="469"/>
      <c r="D27" s="469"/>
      <c r="E27" s="469"/>
      <c r="F27" s="469"/>
      <c r="G27" s="469"/>
      <c r="H27" s="469"/>
      <c r="I27" s="469"/>
      <c r="J27" s="469"/>
      <c r="K27" s="469"/>
      <c r="L27" s="469"/>
      <c r="M27" s="469"/>
      <c r="N27" s="469"/>
      <c r="O27" s="469"/>
      <c r="P27" s="469"/>
      <c r="Q27" s="469"/>
      <c r="R27" s="469"/>
      <c r="S27" s="469"/>
      <c r="T27" s="469"/>
      <c r="U27" s="469"/>
      <c r="V27" s="469"/>
      <c r="W27" s="469"/>
      <c r="X27" s="469"/>
      <c r="Y27" s="469"/>
      <c r="Z27" s="469"/>
      <c r="AA27" s="469"/>
      <c r="AB27" s="469"/>
      <c r="AC27" s="469"/>
      <c r="AD27" s="469"/>
      <c r="AE27" s="469"/>
      <c r="AF27" s="469"/>
      <c r="AG27" s="469"/>
      <c r="AH27" s="469"/>
      <c r="AI27" s="469"/>
      <c r="AJ27" s="469"/>
      <c r="AK27" s="469"/>
      <c r="AL27" s="469"/>
      <c r="AM27" s="469"/>
      <c r="AN27" s="470"/>
      <c r="AO27" s="471"/>
      <c r="AP27" s="472"/>
      <c r="AQ27" s="472"/>
      <c r="AR27" s="472"/>
      <c r="AS27" s="472"/>
      <c r="AT27" s="472"/>
      <c r="AU27" s="472"/>
      <c r="AV27" s="472"/>
      <c r="AW27" s="472"/>
      <c r="AX27" s="472"/>
      <c r="AY27" s="472"/>
      <c r="AZ27" s="472"/>
      <c r="BA27" s="472"/>
      <c r="BB27" s="472"/>
      <c r="BC27" s="472"/>
      <c r="BD27" s="472"/>
      <c r="BE27" s="472"/>
      <c r="BF27" s="472"/>
      <c r="BG27" s="472"/>
      <c r="BH27" s="473"/>
      <c r="BI27" s="471"/>
      <c r="BJ27" s="472"/>
      <c r="BK27" s="472"/>
      <c r="BL27" s="472"/>
      <c r="BM27" s="472"/>
      <c r="BN27" s="472"/>
      <c r="BO27" s="472"/>
      <c r="BP27" s="472"/>
      <c r="BQ27" s="472"/>
      <c r="BR27" s="472"/>
      <c r="BS27" s="472"/>
      <c r="BT27" s="472"/>
      <c r="BU27" s="472"/>
      <c r="BV27" s="472"/>
      <c r="BW27" s="472"/>
      <c r="BX27" s="472"/>
      <c r="BY27" s="472"/>
      <c r="BZ27" s="473"/>
      <c r="CA27" s="471"/>
      <c r="CB27" s="472"/>
      <c r="CC27" s="472"/>
      <c r="CD27" s="472"/>
      <c r="CE27" s="472"/>
      <c r="CF27" s="472"/>
      <c r="CG27" s="472"/>
      <c r="CH27" s="472"/>
      <c r="CI27" s="472"/>
      <c r="CJ27" s="472"/>
      <c r="CK27" s="472"/>
      <c r="CL27" s="472"/>
      <c r="CM27" s="472"/>
      <c r="CN27" s="472"/>
      <c r="CO27" s="472"/>
      <c r="CP27" s="472"/>
      <c r="CQ27" s="472"/>
      <c r="CR27" s="472"/>
      <c r="CS27" s="472"/>
      <c r="CT27" s="472"/>
      <c r="CU27" s="472"/>
      <c r="CV27" s="472"/>
      <c r="CW27" s="472"/>
      <c r="CX27" s="472"/>
      <c r="CY27" s="472"/>
      <c r="CZ27" s="472"/>
      <c r="DA27" s="473"/>
    </row>
    <row r="28" spans="1:105" s="205" customFormat="1" ht="14.25" customHeight="1" x14ac:dyDescent="0.3">
      <c r="A28" s="206"/>
      <c r="B28" s="460"/>
      <c r="C28" s="460"/>
      <c r="D28" s="460"/>
      <c r="E28" s="460"/>
      <c r="F28" s="460"/>
      <c r="G28" s="460"/>
      <c r="H28" s="460"/>
      <c r="I28" s="460"/>
      <c r="J28" s="460"/>
      <c r="K28" s="460"/>
      <c r="L28" s="460"/>
      <c r="M28" s="460"/>
      <c r="N28" s="460"/>
      <c r="O28" s="460"/>
      <c r="P28" s="460"/>
      <c r="Q28" s="460"/>
      <c r="R28" s="460"/>
      <c r="S28" s="460"/>
      <c r="T28" s="460"/>
      <c r="U28" s="460"/>
      <c r="V28" s="460"/>
      <c r="W28" s="460"/>
      <c r="X28" s="460"/>
      <c r="Y28" s="460"/>
      <c r="Z28" s="460"/>
      <c r="AA28" s="460"/>
      <c r="AB28" s="460"/>
      <c r="AC28" s="460"/>
      <c r="AD28" s="460"/>
      <c r="AE28" s="460"/>
      <c r="AF28" s="460"/>
      <c r="AG28" s="460"/>
      <c r="AH28" s="460"/>
      <c r="AI28" s="460"/>
      <c r="AJ28" s="460"/>
      <c r="AK28" s="460"/>
      <c r="AL28" s="460"/>
      <c r="AM28" s="460"/>
      <c r="AN28" s="461"/>
      <c r="AO28" s="462"/>
      <c r="AP28" s="463"/>
      <c r="AQ28" s="463"/>
      <c r="AR28" s="463"/>
      <c r="AS28" s="463"/>
      <c r="AT28" s="463"/>
      <c r="AU28" s="463"/>
      <c r="AV28" s="463"/>
      <c r="AW28" s="463"/>
      <c r="AX28" s="463"/>
      <c r="AY28" s="463"/>
      <c r="AZ28" s="463"/>
      <c r="BA28" s="463"/>
      <c r="BB28" s="463"/>
      <c r="BC28" s="463"/>
      <c r="BD28" s="463"/>
      <c r="BE28" s="463"/>
      <c r="BF28" s="463"/>
      <c r="BG28" s="463"/>
      <c r="BH28" s="464"/>
      <c r="BI28" s="462"/>
      <c r="BJ28" s="463"/>
      <c r="BK28" s="463"/>
      <c r="BL28" s="463"/>
      <c r="BM28" s="463"/>
      <c r="BN28" s="463"/>
      <c r="BO28" s="463"/>
      <c r="BP28" s="463"/>
      <c r="BQ28" s="463"/>
      <c r="BR28" s="463"/>
      <c r="BS28" s="463"/>
      <c r="BT28" s="463"/>
      <c r="BU28" s="463"/>
      <c r="BV28" s="463"/>
      <c r="BW28" s="463"/>
      <c r="BX28" s="463"/>
      <c r="BY28" s="463"/>
      <c r="BZ28" s="464"/>
      <c r="CA28" s="462"/>
      <c r="CB28" s="463"/>
      <c r="CC28" s="463"/>
      <c r="CD28" s="463"/>
      <c r="CE28" s="463"/>
      <c r="CF28" s="463"/>
      <c r="CG28" s="463"/>
      <c r="CH28" s="463"/>
      <c r="CI28" s="463"/>
      <c r="CJ28" s="463"/>
      <c r="CK28" s="463"/>
      <c r="CL28" s="463"/>
      <c r="CM28" s="463"/>
      <c r="CN28" s="463"/>
      <c r="CO28" s="463"/>
      <c r="CP28" s="463"/>
      <c r="CQ28" s="463"/>
      <c r="CR28" s="463"/>
      <c r="CS28" s="463"/>
      <c r="CT28" s="463"/>
      <c r="CU28" s="463"/>
      <c r="CV28" s="463"/>
      <c r="CW28" s="463"/>
      <c r="CX28" s="463"/>
      <c r="CY28" s="463"/>
      <c r="CZ28" s="463"/>
      <c r="DA28" s="464"/>
    </row>
    <row r="29" spans="1:105" s="205" customFormat="1" ht="14.25" customHeight="1" x14ac:dyDescent="0.3">
      <c r="A29" s="206"/>
      <c r="B29" s="460"/>
      <c r="C29" s="460"/>
      <c r="D29" s="460"/>
      <c r="E29" s="460"/>
      <c r="F29" s="460"/>
      <c r="G29" s="460"/>
      <c r="H29" s="460"/>
      <c r="I29" s="460"/>
      <c r="J29" s="460"/>
      <c r="K29" s="460"/>
      <c r="L29" s="460"/>
      <c r="M29" s="460"/>
      <c r="N29" s="460"/>
      <c r="O29" s="460"/>
      <c r="P29" s="460"/>
      <c r="Q29" s="460"/>
      <c r="R29" s="460"/>
      <c r="S29" s="460"/>
      <c r="T29" s="460"/>
      <c r="U29" s="460"/>
      <c r="V29" s="460"/>
      <c r="W29" s="460"/>
      <c r="X29" s="460"/>
      <c r="Y29" s="460"/>
      <c r="Z29" s="460"/>
      <c r="AA29" s="460"/>
      <c r="AB29" s="460"/>
      <c r="AC29" s="460"/>
      <c r="AD29" s="460"/>
      <c r="AE29" s="460"/>
      <c r="AF29" s="460"/>
      <c r="AG29" s="460"/>
      <c r="AH29" s="460"/>
      <c r="AI29" s="460"/>
      <c r="AJ29" s="460"/>
      <c r="AK29" s="460"/>
      <c r="AL29" s="460"/>
      <c r="AM29" s="460"/>
      <c r="AN29" s="461"/>
      <c r="AO29" s="462"/>
      <c r="AP29" s="463"/>
      <c r="AQ29" s="463"/>
      <c r="AR29" s="463"/>
      <c r="AS29" s="463"/>
      <c r="AT29" s="463"/>
      <c r="AU29" s="463"/>
      <c r="AV29" s="463"/>
      <c r="AW29" s="463"/>
      <c r="AX29" s="463"/>
      <c r="AY29" s="463"/>
      <c r="AZ29" s="463"/>
      <c r="BA29" s="463"/>
      <c r="BB29" s="463"/>
      <c r="BC29" s="463"/>
      <c r="BD29" s="463"/>
      <c r="BE29" s="463"/>
      <c r="BF29" s="463"/>
      <c r="BG29" s="463"/>
      <c r="BH29" s="464"/>
      <c r="BI29" s="462"/>
      <c r="BJ29" s="463"/>
      <c r="BK29" s="463"/>
      <c r="BL29" s="463"/>
      <c r="BM29" s="463"/>
      <c r="BN29" s="463"/>
      <c r="BO29" s="463"/>
      <c r="BP29" s="463"/>
      <c r="BQ29" s="463"/>
      <c r="BR29" s="463"/>
      <c r="BS29" s="463"/>
      <c r="BT29" s="463"/>
      <c r="BU29" s="463"/>
      <c r="BV29" s="463"/>
      <c r="BW29" s="463"/>
      <c r="BX29" s="463"/>
      <c r="BY29" s="463"/>
      <c r="BZ29" s="464"/>
      <c r="CA29" s="462"/>
      <c r="CB29" s="463"/>
      <c r="CC29" s="463"/>
      <c r="CD29" s="463"/>
      <c r="CE29" s="463"/>
      <c r="CF29" s="463"/>
      <c r="CG29" s="463"/>
      <c r="CH29" s="463"/>
      <c r="CI29" s="463"/>
      <c r="CJ29" s="463"/>
      <c r="CK29" s="463"/>
      <c r="CL29" s="463"/>
      <c r="CM29" s="463"/>
      <c r="CN29" s="463"/>
      <c r="CO29" s="463"/>
      <c r="CP29" s="463"/>
      <c r="CQ29" s="463"/>
      <c r="CR29" s="463"/>
      <c r="CS29" s="463"/>
      <c r="CT29" s="463"/>
      <c r="CU29" s="463"/>
      <c r="CV29" s="463"/>
      <c r="CW29" s="463"/>
      <c r="CX29" s="463"/>
      <c r="CY29" s="463"/>
      <c r="CZ29" s="463"/>
      <c r="DA29" s="464"/>
    </row>
    <row r="30" spans="1:105" s="205" customFormat="1" ht="30" customHeight="1" x14ac:dyDescent="0.3">
      <c r="A30" s="206"/>
      <c r="B30" s="460" t="s">
        <v>243</v>
      </c>
      <c r="C30" s="460"/>
      <c r="D30" s="460"/>
      <c r="E30" s="460"/>
      <c r="F30" s="460"/>
      <c r="G30" s="460"/>
      <c r="H30" s="460"/>
      <c r="I30" s="460"/>
      <c r="J30" s="460"/>
      <c r="K30" s="460"/>
      <c r="L30" s="460"/>
      <c r="M30" s="460"/>
      <c r="N30" s="460"/>
      <c r="O30" s="460"/>
      <c r="P30" s="460"/>
      <c r="Q30" s="460"/>
      <c r="R30" s="460"/>
      <c r="S30" s="460"/>
      <c r="T30" s="460"/>
      <c r="U30" s="460"/>
      <c r="V30" s="460"/>
      <c r="W30" s="460"/>
      <c r="X30" s="460"/>
      <c r="Y30" s="460"/>
      <c r="Z30" s="460"/>
      <c r="AA30" s="460"/>
      <c r="AB30" s="460"/>
      <c r="AC30" s="460"/>
      <c r="AD30" s="460"/>
      <c r="AE30" s="460"/>
      <c r="AF30" s="460"/>
      <c r="AG30" s="460"/>
      <c r="AH30" s="460"/>
      <c r="AI30" s="460"/>
      <c r="AJ30" s="460"/>
      <c r="AK30" s="460"/>
      <c r="AL30" s="460"/>
      <c r="AM30" s="460"/>
      <c r="AN30" s="461"/>
      <c r="AO30" s="471"/>
      <c r="AP30" s="472"/>
      <c r="AQ30" s="472"/>
      <c r="AR30" s="472"/>
      <c r="AS30" s="472"/>
      <c r="AT30" s="472"/>
      <c r="AU30" s="472"/>
      <c r="AV30" s="472"/>
      <c r="AW30" s="472"/>
      <c r="AX30" s="472"/>
      <c r="AY30" s="472"/>
      <c r="AZ30" s="472"/>
      <c r="BA30" s="472"/>
      <c r="BB30" s="472"/>
      <c r="BC30" s="472"/>
      <c r="BD30" s="472"/>
      <c r="BE30" s="472"/>
      <c r="BF30" s="472"/>
      <c r="BG30" s="472"/>
      <c r="BH30" s="473"/>
      <c r="BI30" s="471"/>
      <c r="BJ30" s="472"/>
      <c r="BK30" s="472"/>
      <c r="BL30" s="472"/>
      <c r="BM30" s="472"/>
      <c r="BN30" s="472"/>
      <c r="BO30" s="472"/>
      <c r="BP30" s="472"/>
      <c r="BQ30" s="472"/>
      <c r="BR30" s="472"/>
      <c r="BS30" s="472"/>
      <c r="BT30" s="472"/>
      <c r="BU30" s="472"/>
      <c r="BV30" s="472"/>
      <c r="BW30" s="472"/>
      <c r="BX30" s="472"/>
      <c r="BY30" s="472"/>
      <c r="BZ30" s="473"/>
      <c r="CA30" s="471"/>
      <c r="CB30" s="472"/>
      <c r="CC30" s="472"/>
      <c r="CD30" s="472"/>
      <c r="CE30" s="472"/>
      <c r="CF30" s="472"/>
      <c r="CG30" s="472"/>
      <c r="CH30" s="472"/>
      <c r="CI30" s="472"/>
      <c r="CJ30" s="472"/>
      <c r="CK30" s="472"/>
      <c r="CL30" s="472"/>
      <c r="CM30" s="472"/>
      <c r="CN30" s="472"/>
      <c r="CO30" s="472"/>
      <c r="CP30" s="472"/>
      <c r="CQ30" s="472"/>
      <c r="CR30" s="472"/>
      <c r="CS30" s="472"/>
      <c r="CT30" s="472"/>
      <c r="CU30" s="472"/>
      <c r="CV30" s="472"/>
      <c r="CW30" s="472"/>
      <c r="CX30" s="472"/>
      <c r="CY30" s="472"/>
      <c r="CZ30" s="472"/>
      <c r="DA30" s="473"/>
    </row>
    <row r="31" spans="1:105" s="205" customFormat="1" ht="15" customHeight="1" x14ac:dyDescent="0.3">
      <c r="A31" s="207"/>
      <c r="B31" s="469" t="s">
        <v>157</v>
      </c>
      <c r="C31" s="469"/>
      <c r="D31" s="469"/>
      <c r="E31" s="469"/>
      <c r="F31" s="469"/>
      <c r="G31" s="469"/>
      <c r="H31" s="469"/>
      <c r="I31" s="469"/>
      <c r="J31" s="469"/>
      <c r="K31" s="469"/>
      <c r="L31" s="469"/>
      <c r="M31" s="469"/>
      <c r="N31" s="469"/>
      <c r="O31" s="469"/>
      <c r="P31" s="469"/>
      <c r="Q31" s="469"/>
      <c r="R31" s="469"/>
      <c r="S31" s="469"/>
      <c r="T31" s="469"/>
      <c r="U31" s="469"/>
      <c r="V31" s="469"/>
      <c r="W31" s="469"/>
      <c r="X31" s="469"/>
      <c r="Y31" s="469"/>
      <c r="Z31" s="469"/>
      <c r="AA31" s="469"/>
      <c r="AB31" s="469"/>
      <c r="AC31" s="469"/>
      <c r="AD31" s="469"/>
      <c r="AE31" s="469"/>
      <c r="AF31" s="469"/>
      <c r="AG31" s="469"/>
      <c r="AH31" s="469"/>
      <c r="AI31" s="469"/>
      <c r="AJ31" s="469"/>
      <c r="AK31" s="469"/>
      <c r="AL31" s="469"/>
      <c r="AM31" s="469"/>
      <c r="AN31" s="470"/>
      <c r="AO31" s="471"/>
      <c r="AP31" s="472"/>
      <c r="AQ31" s="472"/>
      <c r="AR31" s="472"/>
      <c r="AS31" s="472"/>
      <c r="AT31" s="472"/>
      <c r="AU31" s="472"/>
      <c r="AV31" s="472"/>
      <c r="AW31" s="472"/>
      <c r="AX31" s="472"/>
      <c r="AY31" s="472"/>
      <c r="AZ31" s="472"/>
      <c r="BA31" s="472"/>
      <c r="BB31" s="472"/>
      <c r="BC31" s="472"/>
      <c r="BD31" s="472"/>
      <c r="BE31" s="472"/>
      <c r="BF31" s="472"/>
      <c r="BG31" s="472"/>
      <c r="BH31" s="473"/>
      <c r="BI31" s="471"/>
      <c r="BJ31" s="472"/>
      <c r="BK31" s="472"/>
      <c r="BL31" s="472"/>
      <c r="BM31" s="472"/>
      <c r="BN31" s="472"/>
      <c r="BO31" s="472"/>
      <c r="BP31" s="472"/>
      <c r="BQ31" s="472"/>
      <c r="BR31" s="472"/>
      <c r="BS31" s="472"/>
      <c r="BT31" s="472"/>
      <c r="BU31" s="472"/>
      <c r="BV31" s="472"/>
      <c r="BW31" s="472"/>
      <c r="BX31" s="472"/>
      <c r="BY31" s="472"/>
      <c r="BZ31" s="473"/>
      <c r="CA31" s="471"/>
      <c r="CB31" s="472"/>
      <c r="CC31" s="472"/>
      <c r="CD31" s="472"/>
      <c r="CE31" s="472"/>
      <c r="CF31" s="472"/>
      <c r="CG31" s="472"/>
      <c r="CH31" s="472"/>
      <c r="CI31" s="472"/>
      <c r="CJ31" s="472"/>
      <c r="CK31" s="472"/>
      <c r="CL31" s="472"/>
      <c r="CM31" s="472"/>
      <c r="CN31" s="472"/>
      <c r="CO31" s="472"/>
      <c r="CP31" s="472"/>
      <c r="CQ31" s="472"/>
      <c r="CR31" s="472"/>
      <c r="CS31" s="472"/>
      <c r="CT31" s="472"/>
      <c r="CU31" s="472"/>
      <c r="CV31" s="472"/>
      <c r="CW31" s="472"/>
      <c r="CX31" s="472"/>
      <c r="CY31" s="472"/>
      <c r="CZ31" s="472"/>
      <c r="DA31" s="473"/>
    </row>
    <row r="32" spans="1:105" s="205" customFormat="1" ht="14.25" customHeight="1" x14ac:dyDescent="0.3">
      <c r="A32" s="206"/>
      <c r="B32" s="460"/>
      <c r="C32" s="460"/>
      <c r="D32" s="460"/>
      <c r="E32" s="460"/>
      <c r="F32" s="460"/>
      <c r="G32" s="460"/>
      <c r="H32" s="460"/>
      <c r="I32" s="460"/>
      <c r="J32" s="460"/>
      <c r="K32" s="460"/>
      <c r="L32" s="460"/>
      <c r="M32" s="460"/>
      <c r="N32" s="460"/>
      <c r="O32" s="460"/>
      <c r="P32" s="460"/>
      <c r="Q32" s="460"/>
      <c r="R32" s="460"/>
      <c r="S32" s="460"/>
      <c r="T32" s="460"/>
      <c r="U32" s="460"/>
      <c r="V32" s="460"/>
      <c r="W32" s="460"/>
      <c r="X32" s="460"/>
      <c r="Y32" s="460"/>
      <c r="Z32" s="460"/>
      <c r="AA32" s="460"/>
      <c r="AB32" s="460"/>
      <c r="AC32" s="460"/>
      <c r="AD32" s="460"/>
      <c r="AE32" s="460"/>
      <c r="AF32" s="460"/>
      <c r="AG32" s="460"/>
      <c r="AH32" s="460"/>
      <c r="AI32" s="460"/>
      <c r="AJ32" s="460"/>
      <c r="AK32" s="460"/>
      <c r="AL32" s="460"/>
      <c r="AM32" s="460"/>
      <c r="AN32" s="461"/>
      <c r="AO32" s="462"/>
      <c r="AP32" s="463"/>
      <c r="AQ32" s="463"/>
      <c r="AR32" s="463"/>
      <c r="AS32" s="463"/>
      <c r="AT32" s="463"/>
      <c r="AU32" s="463"/>
      <c r="AV32" s="463"/>
      <c r="AW32" s="463"/>
      <c r="AX32" s="463"/>
      <c r="AY32" s="463"/>
      <c r="AZ32" s="463"/>
      <c r="BA32" s="463"/>
      <c r="BB32" s="463"/>
      <c r="BC32" s="463"/>
      <c r="BD32" s="463"/>
      <c r="BE32" s="463"/>
      <c r="BF32" s="463"/>
      <c r="BG32" s="463"/>
      <c r="BH32" s="464"/>
      <c r="BI32" s="462"/>
      <c r="BJ32" s="463"/>
      <c r="BK32" s="463"/>
      <c r="BL32" s="463"/>
      <c r="BM32" s="463"/>
      <c r="BN32" s="463"/>
      <c r="BO32" s="463"/>
      <c r="BP32" s="463"/>
      <c r="BQ32" s="463"/>
      <c r="BR32" s="463"/>
      <c r="BS32" s="463"/>
      <c r="BT32" s="463"/>
      <c r="BU32" s="463"/>
      <c r="BV32" s="463"/>
      <c r="BW32" s="463"/>
      <c r="BX32" s="463"/>
      <c r="BY32" s="463"/>
      <c r="BZ32" s="464"/>
      <c r="CA32" s="462"/>
      <c r="CB32" s="463"/>
      <c r="CC32" s="463"/>
      <c r="CD32" s="463"/>
      <c r="CE32" s="463"/>
      <c r="CF32" s="463"/>
      <c r="CG32" s="463"/>
      <c r="CH32" s="463"/>
      <c r="CI32" s="463"/>
      <c r="CJ32" s="463"/>
      <c r="CK32" s="463"/>
      <c r="CL32" s="463"/>
      <c r="CM32" s="463"/>
      <c r="CN32" s="463"/>
      <c r="CO32" s="463"/>
      <c r="CP32" s="463"/>
      <c r="CQ32" s="463"/>
      <c r="CR32" s="463"/>
      <c r="CS32" s="463"/>
      <c r="CT32" s="463"/>
      <c r="CU32" s="463"/>
      <c r="CV32" s="463"/>
      <c r="CW32" s="463"/>
      <c r="CX32" s="463"/>
      <c r="CY32" s="463"/>
      <c r="CZ32" s="463"/>
      <c r="DA32" s="464"/>
    </row>
    <row r="33" spans="1:105" s="205" customFormat="1" ht="14.25" customHeight="1" x14ac:dyDescent="0.3">
      <c r="A33" s="206"/>
      <c r="B33" s="460"/>
      <c r="C33" s="460"/>
      <c r="D33" s="460"/>
      <c r="E33" s="460"/>
      <c r="F33" s="460"/>
      <c r="G33" s="460"/>
      <c r="H33" s="460"/>
      <c r="I33" s="460"/>
      <c r="J33" s="460"/>
      <c r="K33" s="460"/>
      <c r="L33" s="460"/>
      <c r="M33" s="460"/>
      <c r="N33" s="460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60"/>
      <c r="AG33" s="460"/>
      <c r="AH33" s="460"/>
      <c r="AI33" s="460"/>
      <c r="AJ33" s="460"/>
      <c r="AK33" s="460"/>
      <c r="AL33" s="460"/>
      <c r="AM33" s="460"/>
      <c r="AN33" s="461"/>
      <c r="AO33" s="462"/>
      <c r="AP33" s="463"/>
      <c r="AQ33" s="463"/>
      <c r="AR33" s="463"/>
      <c r="AS33" s="463"/>
      <c r="AT33" s="463"/>
      <c r="AU33" s="463"/>
      <c r="AV33" s="463"/>
      <c r="AW33" s="463"/>
      <c r="AX33" s="463"/>
      <c r="AY33" s="463"/>
      <c r="AZ33" s="463"/>
      <c r="BA33" s="463"/>
      <c r="BB33" s="463"/>
      <c r="BC33" s="463"/>
      <c r="BD33" s="463"/>
      <c r="BE33" s="463"/>
      <c r="BF33" s="463"/>
      <c r="BG33" s="463"/>
      <c r="BH33" s="464"/>
      <c r="BI33" s="462"/>
      <c r="BJ33" s="463"/>
      <c r="BK33" s="463"/>
      <c r="BL33" s="463"/>
      <c r="BM33" s="463"/>
      <c r="BN33" s="463"/>
      <c r="BO33" s="463"/>
      <c r="BP33" s="463"/>
      <c r="BQ33" s="463"/>
      <c r="BR33" s="463"/>
      <c r="BS33" s="463"/>
      <c r="BT33" s="463"/>
      <c r="BU33" s="463"/>
      <c r="BV33" s="463"/>
      <c r="BW33" s="463"/>
      <c r="BX33" s="463"/>
      <c r="BY33" s="463"/>
      <c r="BZ33" s="464"/>
      <c r="CA33" s="462"/>
      <c r="CB33" s="463"/>
      <c r="CC33" s="463"/>
      <c r="CD33" s="463"/>
      <c r="CE33" s="463"/>
      <c r="CF33" s="463"/>
      <c r="CG33" s="463"/>
      <c r="CH33" s="463"/>
      <c r="CI33" s="463"/>
      <c r="CJ33" s="463"/>
      <c r="CK33" s="463"/>
      <c r="CL33" s="463"/>
      <c r="CM33" s="463"/>
      <c r="CN33" s="463"/>
      <c r="CO33" s="463"/>
      <c r="CP33" s="463"/>
      <c r="CQ33" s="463"/>
      <c r="CR33" s="463"/>
      <c r="CS33" s="463"/>
      <c r="CT33" s="463"/>
      <c r="CU33" s="463"/>
      <c r="CV33" s="463"/>
      <c r="CW33" s="463"/>
      <c r="CX33" s="463"/>
      <c r="CY33" s="463"/>
      <c r="CZ33" s="463"/>
      <c r="DA33" s="464"/>
    </row>
    <row r="34" spans="1:105" s="212" customFormat="1" ht="15" customHeight="1" x14ac:dyDescent="0.3">
      <c r="A34" s="208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  <c r="BI34" s="210"/>
      <c r="BJ34" s="210"/>
      <c r="BK34" s="210"/>
      <c r="BL34" s="210"/>
      <c r="BM34" s="210"/>
      <c r="BN34" s="210"/>
      <c r="BO34" s="210"/>
      <c r="BP34" s="210"/>
      <c r="BQ34" s="210"/>
      <c r="BR34" s="210"/>
      <c r="BS34" s="210"/>
      <c r="BT34" s="210"/>
      <c r="BU34" s="210"/>
      <c r="BV34" s="210"/>
      <c r="BW34" s="210"/>
      <c r="BX34" s="210"/>
      <c r="BY34" s="210" t="s">
        <v>19</v>
      </c>
      <c r="BZ34" s="211"/>
      <c r="CA34" s="465"/>
      <c r="CB34" s="466"/>
      <c r="CC34" s="466"/>
      <c r="CD34" s="466"/>
      <c r="CE34" s="466"/>
      <c r="CF34" s="466"/>
      <c r="CG34" s="466"/>
      <c r="CH34" s="466"/>
      <c r="CI34" s="466"/>
      <c r="CJ34" s="466"/>
      <c r="CK34" s="466"/>
      <c r="CL34" s="466"/>
      <c r="CM34" s="466"/>
      <c r="CN34" s="466"/>
      <c r="CO34" s="466"/>
      <c r="CP34" s="466"/>
      <c r="CQ34" s="466"/>
      <c r="CR34" s="466"/>
      <c r="CS34" s="466"/>
      <c r="CT34" s="466"/>
      <c r="CU34" s="466"/>
      <c r="CV34" s="466"/>
      <c r="CW34" s="466"/>
      <c r="CX34" s="466"/>
      <c r="CY34" s="466"/>
      <c r="CZ34" s="466"/>
      <c r="DA34" s="467"/>
    </row>
    <row r="35" spans="1:105" s="212" customFormat="1" ht="15" customHeight="1" x14ac:dyDescent="0.3">
      <c r="A35" s="220"/>
      <c r="B35" s="221"/>
      <c r="C35" s="221"/>
      <c r="D35" s="221"/>
      <c r="E35" s="221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221"/>
      <c r="AE35" s="221"/>
      <c r="AF35" s="221"/>
      <c r="AG35" s="221"/>
      <c r="AH35" s="221"/>
      <c r="AI35" s="221"/>
      <c r="AJ35" s="221"/>
      <c r="AK35" s="221"/>
      <c r="AL35" s="221"/>
      <c r="AM35" s="221"/>
      <c r="AN35" s="221"/>
      <c r="AO35" s="222"/>
      <c r="AP35" s="222"/>
      <c r="AQ35" s="222"/>
      <c r="AR35" s="222"/>
      <c r="AS35" s="222"/>
      <c r="AT35" s="222"/>
      <c r="AU35" s="222"/>
      <c r="AV35" s="222"/>
      <c r="AW35" s="222"/>
      <c r="AX35" s="222"/>
      <c r="AY35" s="222"/>
      <c r="AZ35" s="222"/>
      <c r="BA35" s="222"/>
      <c r="BB35" s="222"/>
      <c r="BC35" s="222"/>
      <c r="BD35" s="222"/>
      <c r="BE35" s="222"/>
      <c r="BF35" s="222"/>
      <c r="BG35" s="222"/>
      <c r="BH35" s="222"/>
      <c r="BI35" s="222"/>
      <c r="BJ35" s="222"/>
      <c r="BK35" s="222"/>
      <c r="BL35" s="222"/>
      <c r="BM35" s="222"/>
      <c r="BN35" s="222"/>
      <c r="BO35" s="222"/>
      <c r="BP35" s="222"/>
      <c r="BQ35" s="222"/>
      <c r="BR35" s="222"/>
      <c r="BS35" s="222"/>
      <c r="BT35" s="222"/>
      <c r="BU35" s="222"/>
      <c r="BV35" s="222"/>
      <c r="BW35" s="222"/>
      <c r="BX35" s="222"/>
      <c r="BY35" s="222"/>
      <c r="BZ35" s="222"/>
      <c r="CA35" s="224"/>
      <c r="CB35" s="224"/>
      <c r="CC35" s="224"/>
      <c r="CD35" s="224"/>
      <c r="CE35" s="224"/>
      <c r="CF35" s="224"/>
      <c r="CG35" s="224"/>
      <c r="CH35" s="224"/>
      <c r="CI35" s="224"/>
      <c r="CJ35" s="224"/>
      <c r="CK35" s="224"/>
      <c r="CL35" s="224"/>
      <c r="CM35" s="224"/>
      <c r="CN35" s="224"/>
      <c r="CO35" s="224"/>
      <c r="CP35" s="224"/>
      <c r="CQ35" s="224"/>
      <c r="CR35" s="224"/>
      <c r="CS35" s="224"/>
      <c r="CT35" s="224"/>
      <c r="CU35" s="224"/>
      <c r="CV35" s="224"/>
      <c r="CW35" s="224"/>
      <c r="CX35" s="224"/>
      <c r="CY35" s="224"/>
      <c r="CZ35" s="224"/>
      <c r="DA35" s="224"/>
    </row>
    <row r="36" spans="1:105" s="212" customFormat="1" ht="31.5" customHeight="1" x14ac:dyDescent="0.3">
      <c r="A36" s="220"/>
      <c r="B36" s="468" t="s">
        <v>468</v>
      </c>
      <c r="C36" s="468"/>
      <c r="D36" s="468"/>
      <c r="E36" s="468"/>
      <c r="F36" s="468"/>
      <c r="G36" s="468"/>
      <c r="H36" s="468"/>
      <c r="I36" s="468"/>
      <c r="J36" s="468"/>
      <c r="K36" s="468"/>
      <c r="L36" s="468"/>
      <c r="M36" s="468"/>
      <c r="N36" s="468"/>
      <c r="O36" s="468"/>
      <c r="P36" s="468"/>
      <c r="Q36" s="468"/>
      <c r="R36" s="468"/>
      <c r="S36" s="468"/>
      <c r="T36" s="468"/>
      <c r="U36" s="468"/>
      <c r="V36" s="468"/>
      <c r="W36" s="468"/>
      <c r="X36" s="468"/>
      <c r="Y36" s="468"/>
      <c r="Z36" s="468"/>
      <c r="AA36" s="468"/>
      <c r="AB36" s="468"/>
      <c r="AC36" s="468"/>
      <c r="AD36" s="468"/>
      <c r="AE36" s="468"/>
      <c r="AF36" s="468"/>
      <c r="AG36" s="468"/>
      <c r="AH36" s="468"/>
      <c r="AI36" s="468"/>
      <c r="AJ36" s="468"/>
      <c r="AK36" s="468"/>
      <c r="AL36" s="468"/>
      <c r="AM36" s="468"/>
      <c r="AN36" s="468"/>
      <c r="AO36" s="468"/>
      <c r="AP36" s="468"/>
      <c r="AQ36" s="468"/>
      <c r="AR36" s="468"/>
      <c r="AS36" s="468"/>
      <c r="AT36" s="468"/>
      <c r="AU36" s="468"/>
      <c r="AV36" s="468"/>
      <c r="AW36" s="468"/>
      <c r="AX36" s="468"/>
      <c r="AY36" s="468"/>
      <c r="AZ36" s="468"/>
      <c r="BA36" s="468"/>
      <c r="BB36" s="468"/>
      <c r="BC36" s="468"/>
      <c r="BD36" s="468"/>
      <c r="BE36" s="468"/>
      <c r="BF36" s="468"/>
      <c r="BG36" s="468"/>
      <c r="BH36" s="468"/>
      <c r="BI36" s="468"/>
      <c r="BJ36" s="468"/>
      <c r="BK36" s="468"/>
      <c r="BL36" s="468"/>
      <c r="BM36" s="468"/>
      <c r="BN36" s="468"/>
      <c r="BO36" s="468"/>
      <c r="BP36" s="468"/>
      <c r="BQ36" s="468"/>
      <c r="BR36" s="468"/>
      <c r="BS36" s="468"/>
      <c r="BT36" s="468"/>
      <c r="BU36" s="468"/>
      <c r="BV36" s="468"/>
      <c r="BW36" s="468"/>
      <c r="BX36" s="468"/>
      <c r="BY36" s="468"/>
      <c r="BZ36" s="468"/>
      <c r="CA36" s="468"/>
      <c r="CB36" s="468"/>
      <c r="CC36" s="468"/>
      <c r="CD36" s="468"/>
      <c r="CE36" s="468"/>
      <c r="CF36" s="468"/>
      <c r="CG36" s="468"/>
      <c r="CH36" s="468"/>
      <c r="CI36" s="468"/>
      <c r="CJ36" s="468"/>
      <c r="CK36" s="468"/>
      <c r="CL36" s="468"/>
      <c r="CM36" s="468"/>
      <c r="CN36" s="468"/>
      <c r="CO36" s="468"/>
      <c r="CP36" s="468"/>
      <c r="CQ36" s="468"/>
      <c r="CR36" s="468"/>
      <c r="CS36" s="468"/>
      <c r="CT36" s="468"/>
      <c r="CU36" s="468"/>
      <c r="CV36" s="468"/>
      <c r="CW36" s="468"/>
      <c r="CX36" s="468"/>
      <c r="CY36" s="224"/>
      <c r="CZ36" s="224"/>
      <c r="DA36" s="224"/>
    </row>
    <row r="37" spans="1:105" ht="13.5" customHeight="1" x14ac:dyDescent="0.25"/>
    <row r="38" spans="1:105" ht="13.5" customHeight="1" x14ac:dyDescent="0.25">
      <c r="A38" s="456" t="s">
        <v>467</v>
      </c>
      <c r="B38" s="456"/>
      <c r="C38" s="456"/>
      <c r="D38" s="456"/>
      <c r="E38" s="456"/>
      <c r="F38" s="456"/>
      <c r="G38" s="456"/>
      <c r="H38" s="456"/>
      <c r="I38" s="456"/>
      <c r="J38" s="456"/>
      <c r="K38" s="456"/>
      <c r="L38" s="456"/>
      <c r="M38" s="456"/>
      <c r="N38" s="456"/>
      <c r="O38" s="456"/>
      <c r="P38" s="456"/>
      <c r="Q38" s="456"/>
      <c r="R38" s="456"/>
      <c r="S38" s="456"/>
      <c r="T38" s="456"/>
      <c r="U38" s="456"/>
      <c r="V38" s="456"/>
      <c r="W38" s="456"/>
      <c r="X38" s="456"/>
      <c r="Y38" s="456"/>
      <c r="Z38" s="456"/>
      <c r="AA38" s="456"/>
      <c r="AB38" s="456"/>
      <c r="AC38" s="456"/>
      <c r="AD38" s="456"/>
      <c r="AE38" s="456"/>
      <c r="AF38" s="456"/>
      <c r="AG38" s="456"/>
      <c r="AH38" s="456"/>
      <c r="AI38" s="456"/>
      <c r="AJ38" s="456"/>
      <c r="AK38" s="456"/>
      <c r="AL38" s="456"/>
      <c r="AM38" s="456"/>
      <c r="AN38" s="456"/>
      <c r="AO38" s="456"/>
      <c r="AP38" s="456"/>
      <c r="AQ38" s="456"/>
      <c r="AR38" s="456"/>
      <c r="AS38" s="456"/>
      <c r="AT38" s="456"/>
      <c r="AU38" s="456"/>
      <c r="AV38" s="456"/>
      <c r="AW38" s="456"/>
      <c r="AX38" s="456"/>
      <c r="AY38" s="456"/>
      <c r="AZ38" s="456"/>
      <c r="BA38" s="456"/>
      <c r="BB38" s="456"/>
      <c r="BC38" s="456"/>
      <c r="BD38" s="456"/>
      <c r="BE38" s="456"/>
      <c r="BF38" s="456"/>
      <c r="BG38" s="456"/>
      <c r="BH38" s="456"/>
      <c r="BI38" s="456"/>
      <c r="BJ38" s="456"/>
      <c r="BK38" s="456"/>
      <c r="BL38" s="456"/>
      <c r="BM38" s="456"/>
      <c r="BN38" s="456"/>
      <c r="BO38" s="456"/>
      <c r="BP38" s="456"/>
      <c r="BQ38" s="456"/>
      <c r="BR38" s="456"/>
      <c r="BS38" s="456"/>
      <c r="BT38" s="456"/>
      <c r="BU38" s="456"/>
      <c r="BV38" s="456"/>
      <c r="BW38" s="456"/>
      <c r="BX38" s="456"/>
      <c r="BY38" s="456"/>
      <c r="BZ38" s="456"/>
      <c r="CA38" s="456"/>
      <c r="CB38" s="456"/>
      <c r="CC38" s="456"/>
      <c r="CD38" s="456"/>
      <c r="CE38" s="456"/>
      <c r="CF38" s="456"/>
      <c r="CG38" s="456"/>
      <c r="CH38" s="456"/>
      <c r="CI38" s="456"/>
      <c r="CJ38" s="456"/>
      <c r="CK38" s="456"/>
      <c r="CL38" s="456"/>
      <c r="CM38" s="456"/>
      <c r="CN38" s="456"/>
      <c r="CO38" s="456"/>
      <c r="CP38" s="456"/>
      <c r="CQ38" s="456"/>
      <c r="CR38" s="456"/>
      <c r="CS38" s="456"/>
      <c r="CT38" s="456"/>
      <c r="CU38" s="456"/>
      <c r="CV38" s="456"/>
      <c r="CW38" s="456"/>
      <c r="CX38" s="456"/>
      <c r="CY38" s="456"/>
      <c r="CZ38" s="456"/>
      <c r="DA38" s="456"/>
    </row>
    <row r="39" spans="1:105" s="199" customFormat="1" ht="12.75" customHeight="1" x14ac:dyDescent="0.25"/>
    <row r="40" spans="1:105" s="199" customFormat="1" ht="12.75" customHeight="1" x14ac:dyDescent="0.25">
      <c r="A40" s="199" t="s">
        <v>244</v>
      </c>
    </row>
    <row r="41" spans="1:105" s="199" customFormat="1" ht="12.75" customHeight="1" x14ac:dyDescent="0.25">
      <c r="A41" s="199" t="s">
        <v>245</v>
      </c>
    </row>
    <row r="42" spans="1:105" s="199" customFormat="1" ht="12.75" customHeight="1" x14ac:dyDescent="0.25">
      <c r="A42" s="199" t="s">
        <v>246</v>
      </c>
      <c r="BM42" s="455"/>
      <c r="BN42" s="455"/>
      <c r="BO42" s="455"/>
      <c r="BP42" s="455"/>
      <c r="BQ42" s="455"/>
      <c r="BR42" s="455"/>
      <c r="BS42" s="455"/>
      <c r="BT42" s="455"/>
      <c r="BU42" s="455"/>
      <c r="BV42" s="455"/>
      <c r="BW42" s="455"/>
      <c r="BX42" s="455"/>
      <c r="BY42" s="455"/>
      <c r="BZ42" s="455"/>
      <c r="CA42" s="455"/>
      <c r="CB42" s="455"/>
      <c r="CC42" s="455"/>
      <c r="CD42" s="455"/>
      <c r="CE42" s="455"/>
      <c r="CF42" s="455"/>
      <c r="CG42" s="455"/>
      <c r="CH42" s="455"/>
      <c r="CI42" s="455"/>
      <c r="CJ42" s="455"/>
      <c r="CK42" s="455"/>
      <c r="CL42" s="455"/>
      <c r="CM42" s="455"/>
      <c r="CN42" s="455"/>
      <c r="CO42" s="455"/>
      <c r="CP42" s="455"/>
      <c r="CR42" s="199" t="s">
        <v>150</v>
      </c>
    </row>
    <row r="43" spans="1:105" s="199" customFormat="1" ht="13.5" customHeight="1" x14ac:dyDescent="0.25"/>
    <row r="44" spans="1:105" s="204" customFormat="1" ht="13.5" customHeight="1" x14ac:dyDescent="0.25">
      <c r="A44" s="456" t="s">
        <v>469</v>
      </c>
      <c r="B44" s="456"/>
      <c r="C44" s="456"/>
      <c r="D44" s="456"/>
      <c r="E44" s="456"/>
      <c r="F44" s="456"/>
      <c r="G44" s="456"/>
      <c r="H44" s="456"/>
      <c r="I44" s="456"/>
      <c r="J44" s="456"/>
      <c r="K44" s="456"/>
      <c r="L44" s="456"/>
      <c r="M44" s="456"/>
      <c r="N44" s="456"/>
      <c r="O44" s="456"/>
      <c r="P44" s="456"/>
      <c r="Q44" s="456"/>
      <c r="R44" s="456"/>
      <c r="S44" s="456"/>
      <c r="T44" s="456"/>
      <c r="U44" s="456"/>
      <c r="V44" s="456"/>
      <c r="W44" s="456"/>
      <c r="X44" s="456"/>
      <c r="Y44" s="456"/>
      <c r="Z44" s="456"/>
      <c r="AA44" s="456"/>
      <c r="AB44" s="456"/>
      <c r="AC44" s="456"/>
      <c r="AD44" s="456"/>
      <c r="AE44" s="456"/>
      <c r="AF44" s="456"/>
      <c r="AG44" s="456"/>
      <c r="AH44" s="456"/>
      <c r="AI44" s="456"/>
      <c r="AJ44" s="456"/>
      <c r="AK44" s="456"/>
      <c r="AL44" s="456"/>
      <c r="AM44" s="456"/>
      <c r="AN44" s="456"/>
      <c r="AO44" s="456"/>
      <c r="AP44" s="456"/>
      <c r="AQ44" s="456"/>
      <c r="AR44" s="456"/>
      <c r="AS44" s="456"/>
      <c r="AT44" s="456"/>
      <c r="AU44" s="456"/>
      <c r="AV44" s="456"/>
      <c r="AW44" s="456"/>
      <c r="AX44" s="456"/>
      <c r="AY44" s="456"/>
      <c r="AZ44" s="456"/>
      <c r="BA44" s="456"/>
      <c r="BB44" s="456"/>
      <c r="BC44" s="456"/>
      <c r="BD44" s="456"/>
      <c r="BE44" s="456"/>
      <c r="BF44" s="456"/>
      <c r="BG44" s="456"/>
      <c r="BH44" s="456"/>
      <c r="BI44" s="456"/>
      <c r="BJ44" s="456"/>
      <c r="BK44" s="456"/>
      <c r="BL44" s="456"/>
      <c r="BM44" s="457"/>
      <c r="BN44" s="458"/>
      <c r="BO44" s="458"/>
      <c r="BP44" s="458"/>
      <c r="BQ44" s="458"/>
      <c r="BR44" s="458"/>
      <c r="BS44" s="458"/>
      <c r="BT44" s="458"/>
      <c r="BU44" s="458"/>
      <c r="BV44" s="458"/>
      <c r="BW44" s="458"/>
      <c r="BX44" s="458"/>
      <c r="BY44" s="458"/>
      <c r="BZ44" s="458"/>
      <c r="CA44" s="458"/>
      <c r="CB44" s="458"/>
      <c r="CC44" s="458"/>
      <c r="CD44" s="458"/>
      <c r="CE44" s="458"/>
      <c r="CF44" s="458"/>
      <c r="CG44" s="458"/>
      <c r="CH44" s="458"/>
      <c r="CI44" s="458"/>
      <c r="CJ44" s="458"/>
      <c r="CK44" s="458"/>
      <c r="CL44" s="458"/>
      <c r="CM44" s="458"/>
      <c r="CN44" s="458"/>
      <c r="CO44" s="458"/>
      <c r="CP44" s="459"/>
      <c r="CR44" s="199" t="s">
        <v>150</v>
      </c>
    </row>
  </sheetData>
  <mergeCells count="66">
    <mergeCell ref="AG14:BR14"/>
    <mergeCell ref="CJ14:DA15"/>
    <mergeCell ref="BL1:DA1"/>
    <mergeCell ref="AS2:DA2"/>
    <mergeCell ref="AS3:DA3"/>
    <mergeCell ref="AM4:DA4"/>
    <mergeCell ref="AS5:DA5"/>
    <mergeCell ref="AS6:DA6"/>
    <mergeCell ref="A8:DA8"/>
    <mergeCell ref="A10:DA10"/>
    <mergeCell ref="AV11:BE11"/>
    <mergeCell ref="CJ13:DA13"/>
    <mergeCell ref="AG16:BR16"/>
    <mergeCell ref="B25:AN25"/>
    <mergeCell ref="AO25:BH25"/>
    <mergeCell ref="BI25:BZ25"/>
    <mergeCell ref="CA25:DA25"/>
    <mergeCell ref="A24:AN24"/>
    <mergeCell ref="AO24:BH24"/>
    <mergeCell ref="BI24:BZ24"/>
    <mergeCell ref="CA24:DA24"/>
    <mergeCell ref="A21:DA21"/>
    <mergeCell ref="A23:AN23"/>
    <mergeCell ref="AO23:BH23"/>
    <mergeCell ref="BI23:BZ23"/>
    <mergeCell ref="CA23:DA23"/>
    <mergeCell ref="CJ16:DA17"/>
    <mergeCell ref="B26:AN26"/>
    <mergeCell ref="AO26:BH26"/>
    <mergeCell ref="BI26:BZ26"/>
    <mergeCell ref="CA26:DA26"/>
    <mergeCell ref="A19:DA19"/>
    <mergeCell ref="B28:AN28"/>
    <mergeCell ref="AO28:BH28"/>
    <mergeCell ref="BI28:BZ28"/>
    <mergeCell ref="CA28:DA28"/>
    <mergeCell ref="B27:AN27"/>
    <mergeCell ref="AO27:BH27"/>
    <mergeCell ref="BI27:BZ27"/>
    <mergeCell ref="CA27:DA27"/>
    <mergeCell ref="B30:AN30"/>
    <mergeCell ref="AO30:BH30"/>
    <mergeCell ref="BI30:BZ30"/>
    <mergeCell ref="CA30:DA30"/>
    <mergeCell ref="B29:AN29"/>
    <mergeCell ref="AO29:BH29"/>
    <mergeCell ref="BI29:BZ29"/>
    <mergeCell ref="CA29:DA29"/>
    <mergeCell ref="B32:AN32"/>
    <mergeCell ref="AO32:BH32"/>
    <mergeCell ref="BI32:BZ32"/>
    <mergeCell ref="CA32:DA32"/>
    <mergeCell ref="B31:AN31"/>
    <mergeCell ref="AO31:BH31"/>
    <mergeCell ref="BI31:BZ31"/>
    <mergeCell ref="CA31:DA31"/>
    <mergeCell ref="BM42:CP42"/>
    <mergeCell ref="A44:BL44"/>
    <mergeCell ref="BM44:CP44"/>
    <mergeCell ref="B33:AN33"/>
    <mergeCell ref="AO33:BH33"/>
    <mergeCell ref="BI33:BZ33"/>
    <mergeCell ref="CA33:DA33"/>
    <mergeCell ref="CA34:DA34"/>
    <mergeCell ref="A38:DA38"/>
    <mergeCell ref="B36:CX36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G3" sqref="G3"/>
    </sheetView>
  </sheetViews>
  <sheetFormatPr defaultRowHeight="13.8" x14ac:dyDescent="0.25"/>
  <cols>
    <col min="1" max="1" width="27.109375" style="326" customWidth="1"/>
    <col min="2" max="2" width="12.44140625" style="326" customWidth="1"/>
    <col min="3" max="3" width="13.33203125" style="326" customWidth="1"/>
    <col min="4" max="5" width="12.44140625" style="326" customWidth="1"/>
    <col min="6" max="6" width="15.5546875" style="326" customWidth="1"/>
    <col min="7" max="9" width="19.109375" style="326" customWidth="1"/>
    <col min="10" max="13" width="9.109375" style="326"/>
    <col min="14" max="15" width="11.88671875" style="337" customWidth="1"/>
    <col min="16" max="263" width="9.109375" style="326"/>
    <col min="264" max="264" width="29.5546875" style="326" customWidth="1"/>
    <col min="265" max="265" width="14.33203125" style="326" customWidth="1"/>
    <col min="266" max="269" width="26.5546875" style="326" customWidth="1"/>
    <col min="270" max="271" width="11.88671875" style="326" customWidth="1"/>
    <col min="272" max="519" width="9.109375" style="326"/>
    <col min="520" max="520" width="29.5546875" style="326" customWidth="1"/>
    <col min="521" max="521" width="14.33203125" style="326" customWidth="1"/>
    <col min="522" max="525" width="26.5546875" style="326" customWidth="1"/>
    <col min="526" max="527" width="11.88671875" style="326" customWidth="1"/>
    <col min="528" max="775" width="9.109375" style="326"/>
    <col min="776" max="776" width="29.5546875" style="326" customWidth="1"/>
    <col min="777" max="777" width="14.33203125" style="326" customWidth="1"/>
    <col min="778" max="781" width="26.5546875" style="326" customWidth="1"/>
    <col min="782" max="783" width="11.88671875" style="326" customWidth="1"/>
    <col min="784" max="1031" width="9.109375" style="326"/>
    <col min="1032" max="1032" width="29.5546875" style="326" customWidth="1"/>
    <col min="1033" max="1033" width="14.33203125" style="326" customWidth="1"/>
    <col min="1034" max="1037" width="26.5546875" style="326" customWidth="1"/>
    <col min="1038" max="1039" width="11.88671875" style="326" customWidth="1"/>
    <col min="1040" max="1287" width="9.109375" style="326"/>
    <col min="1288" max="1288" width="29.5546875" style="326" customWidth="1"/>
    <col min="1289" max="1289" width="14.33203125" style="326" customWidth="1"/>
    <col min="1290" max="1293" width="26.5546875" style="326" customWidth="1"/>
    <col min="1294" max="1295" width="11.88671875" style="326" customWidth="1"/>
    <col min="1296" max="1543" width="9.109375" style="326"/>
    <col min="1544" max="1544" width="29.5546875" style="326" customWidth="1"/>
    <col min="1545" max="1545" width="14.33203125" style="326" customWidth="1"/>
    <col min="1546" max="1549" width="26.5546875" style="326" customWidth="1"/>
    <col min="1550" max="1551" width="11.88671875" style="326" customWidth="1"/>
    <col min="1552" max="1799" width="9.109375" style="326"/>
    <col min="1800" max="1800" width="29.5546875" style="326" customWidth="1"/>
    <col min="1801" max="1801" width="14.33203125" style="326" customWidth="1"/>
    <col min="1802" max="1805" width="26.5546875" style="326" customWidth="1"/>
    <col min="1806" max="1807" width="11.88671875" style="326" customWidth="1"/>
    <col min="1808" max="2055" width="9.109375" style="326"/>
    <col min="2056" max="2056" width="29.5546875" style="326" customWidth="1"/>
    <col min="2057" max="2057" width="14.33203125" style="326" customWidth="1"/>
    <col min="2058" max="2061" width="26.5546875" style="326" customWidth="1"/>
    <col min="2062" max="2063" width="11.88671875" style="326" customWidth="1"/>
    <col min="2064" max="2311" width="9.109375" style="326"/>
    <col min="2312" max="2312" width="29.5546875" style="326" customWidth="1"/>
    <col min="2313" max="2313" width="14.33203125" style="326" customWidth="1"/>
    <col min="2314" max="2317" width="26.5546875" style="326" customWidth="1"/>
    <col min="2318" max="2319" width="11.88671875" style="326" customWidth="1"/>
    <col min="2320" max="2567" width="9.109375" style="326"/>
    <col min="2568" max="2568" width="29.5546875" style="326" customWidth="1"/>
    <col min="2569" max="2569" width="14.33203125" style="326" customWidth="1"/>
    <col min="2570" max="2573" width="26.5546875" style="326" customWidth="1"/>
    <col min="2574" max="2575" width="11.88671875" style="326" customWidth="1"/>
    <col min="2576" max="2823" width="9.109375" style="326"/>
    <col min="2824" max="2824" width="29.5546875" style="326" customWidth="1"/>
    <col min="2825" max="2825" width="14.33203125" style="326" customWidth="1"/>
    <col min="2826" max="2829" width="26.5546875" style="326" customWidth="1"/>
    <col min="2830" max="2831" width="11.88671875" style="326" customWidth="1"/>
    <col min="2832" max="3079" width="9.109375" style="326"/>
    <col min="3080" max="3080" width="29.5546875" style="326" customWidth="1"/>
    <col min="3081" max="3081" width="14.33203125" style="326" customWidth="1"/>
    <col min="3082" max="3085" width="26.5546875" style="326" customWidth="1"/>
    <col min="3086" max="3087" width="11.88671875" style="326" customWidth="1"/>
    <col min="3088" max="3335" width="9.109375" style="326"/>
    <col min="3336" max="3336" width="29.5546875" style="326" customWidth="1"/>
    <col min="3337" max="3337" width="14.33203125" style="326" customWidth="1"/>
    <col min="3338" max="3341" width="26.5546875" style="326" customWidth="1"/>
    <col min="3342" max="3343" width="11.88671875" style="326" customWidth="1"/>
    <col min="3344" max="3591" width="9.109375" style="326"/>
    <col min="3592" max="3592" width="29.5546875" style="326" customWidth="1"/>
    <col min="3593" max="3593" width="14.33203125" style="326" customWidth="1"/>
    <col min="3594" max="3597" width="26.5546875" style="326" customWidth="1"/>
    <col min="3598" max="3599" width="11.88671875" style="326" customWidth="1"/>
    <col min="3600" max="3847" width="9.109375" style="326"/>
    <col min="3848" max="3848" width="29.5546875" style="326" customWidth="1"/>
    <col min="3849" max="3849" width="14.33203125" style="326" customWidth="1"/>
    <col min="3850" max="3853" width="26.5546875" style="326" customWidth="1"/>
    <col min="3854" max="3855" width="11.88671875" style="326" customWidth="1"/>
    <col min="3856" max="4103" width="9.109375" style="326"/>
    <col min="4104" max="4104" width="29.5546875" style="326" customWidth="1"/>
    <col min="4105" max="4105" width="14.33203125" style="326" customWidth="1"/>
    <col min="4106" max="4109" width="26.5546875" style="326" customWidth="1"/>
    <col min="4110" max="4111" width="11.88671875" style="326" customWidth="1"/>
    <col min="4112" max="4359" width="9.109375" style="326"/>
    <col min="4360" max="4360" width="29.5546875" style="326" customWidth="1"/>
    <col min="4361" max="4361" width="14.33203125" style="326" customWidth="1"/>
    <col min="4362" max="4365" width="26.5546875" style="326" customWidth="1"/>
    <col min="4366" max="4367" width="11.88671875" style="326" customWidth="1"/>
    <col min="4368" max="4615" width="9.109375" style="326"/>
    <col min="4616" max="4616" width="29.5546875" style="326" customWidth="1"/>
    <col min="4617" max="4617" width="14.33203125" style="326" customWidth="1"/>
    <col min="4618" max="4621" width="26.5546875" style="326" customWidth="1"/>
    <col min="4622" max="4623" width="11.88671875" style="326" customWidth="1"/>
    <col min="4624" max="4871" width="9.109375" style="326"/>
    <col min="4872" max="4872" width="29.5546875" style="326" customWidth="1"/>
    <col min="4873" max="4873" width="14.33203125" style="326" customWidth="1"/>
    <col min="4874" max="4877" width="26.5546875" style="326" customWidth="1"/>
    <col min="4878" max="4879" width="11.88671875" style="326" customWidth="1"/>
    <col min="4880" max="5127" width="9.109375" style="326"/>
    <col min="5128" max="5128" width="29.5546875" style="326" customWidth="1"/>
    <col min="5129" max="5129" width="14.33203125" style="326" customWidth="1"/>
    <col min="5130" max="5133" width="26.5546875" style="326" customWidth="1"/>
    <col min="5134" max="5135" width="11.88671875" style="326" customWidth="1"/>
    <col min="5136" max="5383" width="9.109375" style="326"/>
    <col min="5384" max="5384" width="29.5546875" style="326" customWidth="1"/>
    <col min="5385" max="5385" width="14.33203125" style="326" customWidth="1"/>
    <col min="5386" max="5389" width="26.5546875" style="326" customWidth="1"/>
    <col min="5390" max="5391" width="11.88671875" style="326" customWidth="1"/>
    <col min="5392" max="5639" width="9.109375" style="326"/>
    <col min="5640" max="5640" width="29.5546875" style="326" customWidth="1"/>
    <col min="5641" max="5641" width="14.33203125" style="326" customWidth="1"/>
    <col min="5642" max="5645" width="26.5546875" style="326" customWidth="1"/>
    <col min="5646" max="5647" width="11.88671875" style="326" customWidth="1"/>
    <col min="5648" max="5895" width="9.109375" style="326"/>
    <col min="5896" max="5896" width="29.5546875" style="326" customWidth="1"/>
    <col min="5897" max="5897" width="14.33203125" style="326" customWidth="1"/>
    <col min="5898" max="5901" width="26.5546875" style="326" customWidth="1"/>
    <col min="5902" max="5903" width="11.88671875" style="326" customWidth="1"/>
    <col min="5904" max="6151" width="9.109375" style="326"/>
    <col min="6152" max="6152" width="29.5546875" style="326" customWidth="1"/>
    <col min="6153" max="6153" width="14.33203125" style="326" customWidth="1"/>
    <col min="6154" max="6157" width="26.5546875" style="326" customWidth="1"/>
    <col min="6158" max="6159" width="11.88671875" style="326" customWidth="1"/>
    <col min="6160" max="6407" width="9.109375" style="326"/>
    <col min="6408" max="6408" width="29.5546875" style="326" customWidth="1"/>
    <col min="6409" max="6409" width="14.33203125" style="326" customWidth="1"/>
    <col min="6410" max="6413" width="26.5546875" style="326" customWidth="1"/>
    <col min="6414" max="6415" width="11.88671875" style="326" customWidth="1"/>
    <col min="6416" max="6663" width="9.109375" style="326"/>
    <col min="6664" max="6664" width="29.5546875" style="326" customWidth="1"/>
    <col min="6665" max="6665" width="14.33203125" style="326" customWidth="1"/>
    <col min="6666" max="6669" width="26.5546875" style="326" customWidth="1"/>
    <col min="6670" max="6671" width="11.88671875" style="326" customWidth="1"/>
    <col min="6672" max="6919" width="9.109375" style="326"/>
    <col min="6920" max="6920" width="29.5546875" style="326" customWidth="1"/>
    <col min="6921" max="6921" width="14.33203125" style="326" customWidth="1"/>
    <col min="6922" max="6925" width="26.5546875" style="326" customWidth="1"/>
    <col min="6926" max="6927" width="11.88671875" style="326" customWidth="1"/>
    <col min="6928" max="7175" width="9.109375" style="326"/>
    <col min="7176" max="7176" width="29.5546875" style="326" customWidth="1"/>
    <col min="7177" max="7177" width="14.33203125" style="326" customWidth="1"/>
    <col min="7178" max="7181" width="26.5546875" style="326" customWidth="1"/>
    <col min="7182" max="7183" width="11.88671875" style="326" customWidth="1"/>
    <col min="7184" max="7431" width="9.109375" style="326"/>
    <col min="7432" max="7432" width="29.5546875" style="326" customWidth="1"/>
    <col min="7433" max="7433" width="14.33203125" style="326" customWidth="1"/>
    <col min="7434" max="7437" width="26.5546875" style="326" customWidth="1"/>
    <col min="7438" max="7439" width="11.88671875" style="326" customWidth="1"/>
    <col min="7440" max="7687" width="9.109375" style="326"/>
    <col min="7688" max="7688" width="29.5546875" style="326" customWidth="1"/>
    <col min="7689" max="7689" width="14.33203125" style="326" customWidth="1"/>
    <col min="7690" max="7693" width="26.5546875" style="326" customWidth="1"/>
    <col min="7694" max="7695" width="11.88671875" style="326" customWidth="1"/>
    <col min="7696" max="7943" width="9.109375" style="326"/>
    <col min="7944" max="7944" width="29.5546875" style="326" customWidth="1"/>
    <col min="7945" max="7945" width="14.33203125" style="326" customWidth="1"/>
    <col min="7946" max="7949" width="26.5546875" style="326" customWidth="1"/>
    <col min="7950" max="7951" width="11.88671875" style="326" customWidth="1"/>
    <col min="7952" max="8199" width="9.109375" style="326"/>
    <col min="8200" max="8200" width="29.5546875" style="326" customWidth="1"/>
    <col min="8201" max="8201" width="14.33203125" style="326" customWidth="1"/>
    <col min="8202" max="8205" width="26.5546875" style="326" customWidth="1"/>
    <col min="8206" max="8207" width="11.88671875" style="326" customWidth="1"/>
    <col min="8208" max="8455" width="9.109375" style="326"/>
    <col min="8456" max="8456" width="29.5546875" style="326" customWidth="1"/>
    <col min="8457" max="8457" width="14.33203125" style="326" customWidth="1"/>
    <col min="8458" max="8461" width="26.5546875" style="326" customWidth="1"/>
    <col min="8462" max="8463" width="11.88671875" style="326" customWidth="1"/>
    <col min="8464" max="8711" width="9.109375" style="326"/>
    <col min="8712" max="8712" width="29.5546875" style="326" customWidth="1"/>
    <col min="8713" max="8713" width="14.33203125" style="326" customWidth="1"/>
    <col min="8714" max="8717" width="26.5546875" style="326" customWidth="1"/>
    <col min="8718" max="8719" width="11.88671875" style="326" customWidth="1"/>
    <col min="8720" max="8967" width="9.109375" style="326"/>
    <col min="8968" max="8968" width="29.5546875" style="326" customWidth="1"/>
    <col min="8969" max="8969" width="14.33203125" style="326" customWidth="1"/>
    <col min="8970" max="8973" width="26.5546875" style="326" customWidth="1"/>
    <col min="8974" max="8975" width="11.88671875" style="326" customWidth="1"/>
    <col min="8976" max="9223" width="9.109375" style="326"/>
    <col min="9224" max="9224" width="29.5546875" style="326" customWidth="1"/>
    <col min="9225" max="9225" width="14.33203125" style="326" customWidth="1"/>
    <col min="9226" max="9229" width="26.5546875" style="326" customWidth="1"/>
    <col min="9230" max="9231" width="11.88671875" style="326" customWidth="1"/>
    <col min="9232" max="9479" width="9.109375" style="326"/>
    <col min="9480" max="9480" width="29.5546875" style="326" customWidth="1"/>
    <col min="9481" max="9481" width="14.33203125" style="326" customWidth="1"/>
    <col min="9482" max="9485" width="26.5546875" style="326" customWidth="1"/>
    <col min="9486" max="9487" width="11.88671875" style="326" customWidth="1"/>
    <col min="9488" max="9735" width="9.109375" style="326"/>
    <col min="9736" max="9736" width="29.5546875" style="326" customWidth="1"/>
    <col min="9737" max="9737" width="14.33203125" style="326" customWidth="1"/>
    <col min="9738" max="9741" width="26.5546875" style="326" customWidth="1"/>
    <col min="9742" max="9743" width="11.88671875" style="326" customWidth="1"/>
    <col min="9744" max="9991" width="9.109375" style="326"/>
    <col min="9992" max="9992" width="29.5546875" style="326" customWidth="1"/>
    <col min="9993" max="9993" width="14.33203125" style="326" customWidth="1"/>
    <col min="9994" max="9997" width="26.5546875" style="326" customWidth="1"/>
    <col min="9998" max="9999" width="11.88671875" style="326" customWidth="1"/>
    <col min="10000" max="10247" width="9.109375" style="326"/>
    <col min="10248" max="10248" width="29.5546875" style="326" customWidth="1"/>
    <col min="10249" max="10249" width="14.33203125" style="326" customWidth="1"/>
    <col min="10250" max="10253" width="26.5546875" style="326" customWidth="1"/>
    <col min="10254" max="10255" width="11.88671875" style="326" customWidth="1"/>
    <col min="10256" max="10503" width="9.109375" style="326"/>
    <col min="10504" max="10504" width="29.5546875" style="326" customWidth="1"/>
    <col min="10505" max="10505" width="14.33203125" style="326" customWidth="1"/>
    <col min="10506" max="10509" width="26.5546875" style="326" customWidth="1"/>
    <col min="10510" max="10511" width="11.88671875" style="326" customWidth="1"/>
    <col min="10512" max="10759" width="9.109375" style="326"/>
    <col min="10760" max="10760" width="29.5546875" style="326" customWidth="1"/>
    <col min="10761" max="10761" width="14.33203125" style="326" customWidth="1"/>
    <col min="10762" max="10765" width="26.5546875" style="326" customWidth="1"/>
    <col min="10766" max="10767" width="11.88671875" style="326" customWidth="1"/>
    <col min="10768" max="11015" width="9.109375" style="326"/>
    <col min="11016" max="11016" width="29.5546875" style="326" customWidth="1"/>
    <col min="11017" max="11017" width="14.33203125" style="326" customWidth="1"/>
    <col min="11018" max="11021" width="26.5546875" style="326" customWidth="1"/>
    <col min="11022" max="11023" width="11.88671875" style="326" customWidth="1"/>
    <col min="11024" max="11271" width="9.109375" style="326"/>
    <col min="11272" max="11272" width="29.5546875" style="326" customWidth="1"/>
    <col min="11273" max="11273" width="14.33203125" style="326" customWidth="1"/>
    <col min="11274" max="11277" width="26.5546875" style="326" customWidth="1"/>
    <col min="11278" max="11279" width="11.88671875" style="326" customWidth="1"/>
    <col min="11280" max="11527" width="9.109375" style="326"/>
    <col min="11528" max="11528" width="29.5546875" style="326" customWidth="1"/>
    <col min="11529" max="11529" width="14.33203125" style="326" customWidth="1"/>
    <col min="11530" max="11533" width="26.5546875" style="326" customWidth="1"/>
    <col min="11534" max="11535" width="11.88671875" style="326" customWidth="1"/>
    <col min="11536" max="11783" width="9.109375" style="326"/>
    <col min="11784" max="11784" width="29.5546875" style="326" customWidth="1"/>
    <col min="11785" max="11785" width="14.33203125" style="326" customWidth="1"/>
    <col min="11786" max="11789" width="26.5546875" style="326" customWidth="1"/>
    <col min="11790" max="11791" width="11.88671875" style="326" customWidth="1"/>
    <col min="11792" max="12039" width="9.109375" style="326"/>
    <col min="12040" max="12040" width="29.5546875" style="326" customWidth="1"/>
    <col min="12041" max="12041" width="14.33203125" style="326" customWidth="1"/>
    <col min="12042" max="12045" width="26.5546875" style="326" customWidth="1"/>
    <col min="12046" max="12047" width="11.88671875" style="326" customWidth="1"/>
    <col min="12048" max="12295" width="9.109375" style="326"/>
    <col min="12296" max="12296" width="29.5546875" style="326" customWidth="1"/>
    <col min="12297" max="12297" width="14.33203125" style="326" customWidth="1"/>
    <col min="12298" max="12301" width="26.5546875" style="326" customWidth="1"/>
    <col min="12302" max="12303" width="11.88671875" style="326" customWidth="1"/>
    <col min="12304" max="12551" width="9.109375" style="326"/>
    <col min="12552" max="12552" width="29.5546875" style="326" customWidth="1"/>
    <col min="12553" max="12553" width="14.33203125" style="326" customWidth="1"/>
    <col min="12554" max="12557" width="26.5546875" style="326" customWidth="1"/>
    <col min="12558" max="12559" width="11.88671875" style="326" customWidth="1"/>
    <col min="12560" max="12807" width="9.109375" style="326"/>
    <col min="12808" max="12808" width="29.5546875" style="326" customWidth="1"/>
    <col min="12809" max="12809" width="14.33203125" style="326" customWidth="1"/>
    <col min="12810" max="12813" width="26.5546875" style="326" customWidth="1"/>
    <col min="12814" max="12815" width="11.88671875" style="326" customWidth="1"/>
    <col min="12816" max="13063" width="9.109375" style="326"/>
    <col min="13064" max="13064" width="29.5546875" style="326" customWidth="1"/>
    <col min="13065" max="13065" width="14.33203125" style="326" customWidth="1"/>
    <col min="13066" max="13069" width="26.5546875" style="326" customWidth="1"/>
    <col min="13070" max="13071" width="11.88671875" style="326" customWidth="1"/>
    <col min="13072" max="13319" width="9.109375" style="326"/>
    <col min="13320" max="13320" width="29.5546875" style="326" customWidth="1"/>
    <col min="13321" max="13321" width="14.33203125" style="326" customWidth="1"/>
    <col min="13322" max="13325" width="26.5546875" style="326" customWidth="1"/>
    <col min="13326" max="13327" width="11.88671875" style="326" customWidth="1"/>
    <col min="13328" max="13575" width="9.109375" style="326"/>
    <col min="13576" max="13576" width="29.5546875" style="326" customWidth="1"/>
    <col min="13577" max="13577" width="14.33203125" style="326" customWidth="1"/>
    <col min="13578" max="13581" width="26.5546875" style="326" customWidth="1"/>
    <col min="13582" max="13583" width="11.88671875" style="326" customWidth="1"/>
    <col min="13584" max="13831" width="9.109375" style="326"/>
    <col min="13832" max="13832" width="29.5546875" style="326" customWidth="1"/>
    <col min="13833" max="13833" width="14.33203125" style="326" customWidth="1"/>
    <col min="13834" max="13837" width="26.5546875" style="326" customWidth="1"/>
    <col min="13838" max="13839" width="11.88671875" style="326" customWidth="1"/>
    <col min="13840" max="14087" width="9.109375" style="326"/>
    <col min="14088" max="14088" width="29.5546875" style="326" customWidth="1"/>
    <col min="14089" max="14089" width="14.33203125" style="326" customWidth="1"/>
    <col min="14090" max="14093" width="26.5546875" style="326" customWidth="1"/>
    <col min="14094" max="14095" width="11.88671875" style="326" customWidth="1"/>
    <col min="14096" max="14343" width="9.109375" style="326"/>
    <col min="14344" max="14344" width="29.5546875" style="326" customWidth="1"/>
    <col min="14345" max="14345" width="14.33203125" style="326" customWidth="1"/>
    <col min="14346" max="14349" width="26.5546875" style="326" customWidth="1"/>
    <col min="14350" max="14351" width="11.88671875" style="326" customWidth="1"/>
    <col min="14352" max="14599" width="9.109375" style="326"/>
    <col min="14600" max="14600" width="29.5546875" style="326" customWidth="1"/>
    <col min="14601" max="14601" width="14.33203125" style="326" customWidth="1"/>
    <col min="14602" max="14605" width="26.5546875" style="326" customWidth="1"/>
    <col min="14606" max="14607" width="11.88671875" style="326" customWidth="1"/>
    <col min="14608" max="14855" width="9.109375" style="326"/>
    <col min="14856" max="14856" width="29.5546875" style="326" customWidth="1"/>
    <col min="14857" max="14857" width="14.33203125" style="326" customWidth="1"/>
    <col min="14858" max="14861" width="26.5546875" style="326" customWidth="1"/>
    <col min="14862" max="14863" width="11.88671875" style="326" customWidth="1"/>
    <col min="14864" max="15111" width="9.109375" style="326"/>
    <col min="15112" max="15112" width="29.5546875" style="326" customWidth="1"/>
    <col min="15113" max="15113" width="14.33203125" style="326" customWidth="1"/>
    <col min="15114" max="15117" width="26.5546875" style="326" customWidth="1"/>
    <col min="15118" max="15119" width="11.88671875" style="326" customWidth="1"/>
    <col min="15120" max="15367" width="9.109375" style="326"/>
    <col min="15368" max="15368" width="29.5546875" style="326" customWidth="1"/>
    <col min="15369" max="15369" width="14.33203125" style="326" customWidth="1"/>
    <col min="15370" max="15373" width="26.5546875" style="326" customWidth="1"/>
    <col min="15374" max="15375" width="11.88671875" style="326" customWidth="1"/>
    <col min="15376" max="15623" width="9.109375" style="326"/>
    <col min="15624" max="15624" width="29.5546875" style="326" customWidth="1"/>
    <col min="15625" max="15625" width="14.33203125" style="326" customWidth="1"/>
    <col min="15626" max="15629" width="26.5546875" style="326" customWidth="1"/>
    <col min="15630" max="15631" width="11.88671875" style="326" customWidth="1"/>
    <col min="15632" max="15879" width="9.109375" style="326"/>
    <col min="15880" max="15880" width="29.5546875" style="326" customWidth="1"/>
    <col min="15881" max="15881" width="14.33203125" style="326" customWidth="1"/>
    <col min="15882" max="15885" width="26.5546875" style="326" customWidth="1"/>
    <col min="15886" max="15887" width="11.88671875" style="326" customWidth="1"/>
    <col min="15888" max="16135" width="9.109375" style="326"/>
    <col min="16136" max="16136" width="29.5546875" style="326" customWidth="1"/>
    <col min="16137" max="16137" width="14.33203125" style="326" customWidth="1"/>
    <col min="16138" max="16141" width="26.5546875" style="326" customWidth="1"/>
    <col min="16142" max="16143" width="11.88671875" style="326" customWidth="1"/>
    <col min="16144" max="16384" width="9.109375" style="326"/>
  </cols>
  <sheetData>
    <row r="1" spans="1:20" x14ac:dyDescent="0.25">
      <c r="A1" s="342" t="s">
        <v>247</v>
      </c>
      <c r="B1" s="341"/>
      <c r="C1" s="341"/>
      <c r="D1" s="341"/>
      <c r="E1" s="341"/>
      <c r="F1" s="341"/>
      <c r="N1" s="327"/>
      <c r="O1" s="327"/>
    </row>
    <row r="2" spans="1:20" ht="15" x14ac:dyDescent="0.25">
      <c r="A2" s="341"/>
      <c r="B2" s="341"/>
      <c r="C2" s="341"/>
      <c r="D2" s="341"/>
      <c r="E2" s="341"/>
      <c r="F2" s="341"/>
      <c r="N2" s="327"/>
      <c r="O2" s="327"/>
    </row>
    <row r="3" spans="1:20" x14ac:dyDescent="0.25">
      <c r="A3" s="342" t="s">
        <v>451</v>
      </c>
      <c r="B3" s="341"/>
      <c r="C3" s="341"/>
      <c r="D3" s="341"/>
      <c r="E3" s="341"/>
      <c r="F3" s="341"/>
      <c r="N3" s="327"/>
      <c r="O3" s="327"/>
    </row>
    <row r="4" spans="1:20" ht="15" x14ac:dyDescent="0.25">
      <c r="A4" s="341"/>
      <c r="B4" s="341"/>
      <c r="C4" s="341"/>
      <c r="D4" s="341"/>
      <c r="E4" s="341"/>
      <c r="F4" s="341"/>
    </row>
    <row r="5" spans="1:20" ht="42.75" customHeight="1" x14ac:dyDescent="0.25">
      <c r="A5" s="343" t="s">
        <v>237</v>
      </c>
      <c r="B5" s="343" t="s">
        <v>248</v>
      </c>
      <c r="C5" s="343" t="s">
        <v>455</v>
      </c>
      <c r="D5" s="343" t="s">
        <v>444</v>
      </c>
      <c r="E5" s="343" t="s">
        <v>447</v>
      </c>
      <c r="F5" s="343" t="s">
        <v>506</v>
      </c>
      <c r="N5" s="329"/>
      <c r="O5" s="329"/>
    </row>
    <row r="6" spans="1:20" ht="15" x14ac:dyDescent="0.25">
      <c r="A6" s="344">
        <v>1</v>
      </c>
      <c r="B6" s="344">
        <v>2</v>
      </c>
      <c r="C6" s="344">
        <v>3</v>
      </c>
      <c r="D6" s="344">
        <v>4</v>
      </c>
      <c r="E6" s="344">
        <v>5</v>
      </c>
      <c r="F6" s="344">
        <v>6</v>
      </c>
      <c r="N6" s="329"/>
      <c r="O6" s="329"/>
    </row>
    <row r="7" spans="1:20" x14ac:dyDescent="0.25">
      <c r="A7" s="345" t="s">
        <v>445</v>
      </c>
      <c r="B7" s="345"/>
      <c r="C7" s="345"/>
      <c r="D7" s="345"/>
      <c r="E7" s="345"/>
      <c r="F7" s="345"/>
      <c r="N7" s="331"/>
      <c r="O7" s="331"/>
    </row>
    <row r="8" spans="1:20" ht="15" x14ac:dyDescent="0.25">
      <c r="A8" s="345"/>
      <c r="B8" s="345"/>
      <c r="C8" s="345"/>
      <c r="D8" s="345"/>
      <c r="E8" s="345"/>
      <c r="F8" s="345"/>
      <c r="N8" s="331"/>
      <c r="O8" s="331"/>
    </row>
    <row r="9" spans="1:20" x14ac:dyDescent="0.25">
      <c r="A9" s="345" t="s">
        <v>19</v>
      </c>
      <c r="B9" s="345"/>
      <c r="C9" s="345"/>
      <c r="D9" s="345"/>
      <c r="E9" s="345"/>
      <c r="F9" s="345"/>
      <c r="N9" s="331"/>
      <c r="O9" s="331"/>
    </row>
    <row r="10" spans="1:20" x14ac:dyDescent="0.25">
      <c r="A10" s="346" t="s">
        <v>446</v>
      </c>
      <c r="B10" s="346"/>
      <c r="C10" s="346"/>
      <c r="D10" s="346"/>
      <c r="E10" s="346"/>
      <c r="F10" s="346"/>
      <c r="N10" s="331"/>
      <c r="O10" s="331"/>
    </row>
    <row r="11" spans="1:20" ht="15" x14ac:dyDescent="0.25">
      <c r="A11" s="341"/>
      <c r="B11" s="341"/>
      <c r="C11" s="341"/>
      <c r="D11" s="341"/>
      <c r="E11" s="341"/>
      <c r="F11" s="341"/>
      <c r="N11" s="331"/>
      <c r="O11" s="331"/>
    </row>
    <row r="12" spans="1:20" x14ac:dyDescent="0.25">
      <c r="A12" s="341" t="s">
        <v>449</v>
      </c>
      <c r="B12" s="341"/>
      <c r="C12" s="341"/>
      <c r="D12" s="341"/>
      <c r="E12" s="341"/>
      <c r="F12" s="341"/>
      <c r="N12" s="331"/>
      <c r="O12" s="331"/>
    </row>
    <row r="13" spans="1:20" s="332" customFormat="1" ht="15" x14ac:dyDescent="0.25">
      <c r="A13" s="341"/>
      <c r="B13" s="341"/>
      <c r="C13" s="341"/>
      <c r="D13" s="341"/>
      <c r="E13" s="341"/>
      <c r="F13" s="341"/>
      <c r="N13" s="331"/>
      <c r="O13" s="331"/>
      <c r="P13" s="333"/>
      <c r="Q13" s="200"/>
      <c r="R13" s="200"/>
      <c r="S13" s="200"/>
      <c r="T13" s="200"/>
    </row>
    <row r="14" spans="1:20" s="200" customFormat="1" ht="82.8" x14ac:dyDescent="0.25">
      <c r="A14" s="495" t="s">
        <v>237</v>
      </c>
      <c r="B14" s="496"/>
      <c r="C14" s="343" t="s">
        <v>249</v>
      </c>
      <c r="D14" s="343" t="s">
        <v>250</v>
      </c>
      <c r="E14" s="343" t="s">
        <v>448</v>
      </c>
      <c r="F14" s="343" t="s">
        <v>464</v>
      </c>
      <c r="N14" s="335"/>
      <c r="O14" s="335"/>
      <c r="P14" s="336"/>
      <c r="Q14" s="336"/>
      <c r="R14" s="336"/>
      <c r="S14" s="336"/>
      <c r="T14" s="336"/>
    </row>
    <row r="15" spans="1:20" s="200" customFormat="1" ht="15" x14ac:dyDescent="0.25">
      <c r="A15" s="497">
        <v>1</v>
      </c>
      <c r="B15" s="498"/>
      <c r="C15" s="344">
        <v>2</v>
      </c>
      <c r="D15" s="344">
        <v>3</v>
      </c>
      <c r="E15" s="344">
        <v>4</v>
      </c>
      <c r="F15" s="344">
        <v>5</v>
      </c>
      <c r="N15" s="335"/>
      <c r="O15" s="335"/>
      <c r="P15" s="336"/>
      <c r="Q15" s="336"/>
      <c r="R15" s="336"/>
      <c r="S15" s="336"/>
      <c r="T15" s="336"/>
    </row>
    <row r="16" spans="1:20" s="200" customFormat="1" ht="15" x14ac:dyDescent="0.25">
      <c r="A16" s="497"/>
      <c r="B16" s="498"/>
      <c r="C16" s="345"/>
      <c r="D16" s="345"/>
      <c r="E16" s="345"/>
      <c r="F16" s="345"/>
      <c r="N16" s="335"/>
      <c r="O16" s="335"/>
      <c r="P16" s="336"/>
      <c r="Q16" s="336"/>
      <c r="R16" s="336"/>
      <c r="S16" s="336"/>
      <c r="T16" s="336"/>
    </row>
    <row r="17" spans="1:20" s="200" customFormat="1" ht="15" x14ac:dyDescent="0.25">
      <c r="A17" s="347"/>
      <c r="B17" s="348"/>
      <c r="C17" s="345"/>
      <c r="D17" s="345"/>
      <c r="E17" s="345"/>
      <c r="F17" s="345"/>
      <c r="N17" s="335"/>
      <c r="O17" s="335"/>
      <c r="P17" s="336"/>
      <c r="Q17" s="336"/>
      <c r="R17" s="336"/>
      <c r="S17" s="336"/>
      <c r="T17" s="336"/>
    </row>
    <row r="18" spans="1:20" s="200" customFormat="1" x14ac:dyDescent="0.25">
      <c r="A18" s="499" t="s">
        <v>19</v>
      </c>
      <c r="B18" s="500"/>
      <c r="C18" s="349" t="s">
        <v>86</v>
      </c>
      <c r="D18" s="349" t="s">
        <v>86</v>
      </c>
      <c r="E18" s="349" t="s">
        <v>86</v>
      </c>
      <c r="F18" s="345"/>
      <c r="N18" s="335"/>
      <c r="O18" s="335"/>
      <c r="P18" s="336"/>
      <c r="Q18" s="336"/>
      <c r="R18" s="336"/>
      <c r="S18" s="336"/>
      <c r="T18" s="336"/>
    </row>
    <row r="19" spans="1:20" s="200" customFormat="1" ht="12.75" x14ac:dyDescent="0.2">
      <c r="A19" s="350"/>
      <c r="B19" s="350"/>
      <c r="C19" s="332"/>
      <c r="D19" s="332"/>
      <c r="E19" s="332"/>
      <c r="F19" s="332"/>
      <c r="N19" s="335"/>
      <c r="O19" s="335"/>
      <c r="P19" s="336"/>
      <c r="Q19" s="336"/>
      <c r="R19" s="336"/>
      <c r="S19" s="336"/>
      <c r="T19" s="336"/>
    </row>
    <row r="20" spans="1:20" s="200" customFormat="1" x14ac:dyDescent="0.25">
      <c r="A20" s="351" t="s">
        <v>450</v>
      </c>
      <c r="B20" s="332"/>
      <c r="C20" s="501"/>
      <c r="D20" s="501"/>
      <c r="E20" s="332"/>
      <c r="F20" s="332"/>
      <c r="N20" s="335"/>
      <c r="O20" s="335"/>
      <c r="P20" s="336"/>
      <c r="Q20" s="336"/>
      <c r="R20" s="336"/>
      <c r="S20" s="336"/>
      <c r="T20" s="336"/>
    </row>
    <row r="21" spans="1:20" s="200" customFormat="1" ht="12.75" x14ac:dyDescent="0.2">
      <c r="N21" s="335"/>
      <c r="O21" s="335"/>
      <c r="P21" s="336"/>
      <c r="Q21" s="336"/>
      <c r="R21" s="336"/>
      <c r="S21" s="336"/>
      <c r="T21" s="336"/>
    </row>
    <row r="22" spans="1:20" s="200" customFormat="1" x14ac:dyDescent="0.25">
      <c r="A22" s="339" t="s">
        <v>452</v>
      </c>
      <c r="B22" s="326"/>
      <c r="C22" s="326"/>
      <c r="D22" s="326"/>
      <c r="E22" s="326"/>
      <c r="F22" s="326"/>
      <c r="N22" s="335"/>
      <c r="O22" s="335"/>
      <c r="P22" s="336"/>
      <c r="Q22" s="336"/>
      <c r="R22" s="336"/>
      <c r="S22" s="336"/>
      <c r="T22" s="336"/>
    </row>
    <row r="23" spans="1:20" s="200" customFormat="1" ht="15" x14ac:dyDescent="0.25">
      <c r="A23" s="326"/>
      <c r="B23" s="326"/>
      <c r="C23" s="326"/>
      <c r="D23" s="326"/>
      <c r="E23" s="326"/>
      <c r="F23" s="326"/>
      <c r="N23" s="335"/>
      <c r="O23" s="335"/>
      <c r="P23" s="336"/>
      <c r="Q23" s="336"/>
      <c r="R23" s="336"/>
      <c r="S23" s="336"/>
      <c r="T23" s="336"/>
    </row>
    <row r="24" spans="1:20" s="200" customFormat="1" ht="41.4" x14ac:dyDescent="0.25">
      <c r="A24" s="328" t="s">
        <v>237</v>
      </c>
      <c r="B24" s="328" t="s">
        <v>248</v>
      </c>
      <c r="C24" s="328" t="s">
        <v>455</v>
      </c>
      <c r="D24" s="328" t="s">
        <v>456</v>
      </c>
      <c r="E24" s="328" t="s">
        <v>470</v>
      </c>
      <c r="F24" s="328" t="s">
        <v>465</v>
      </c>
      <c r="N24" s="335"/>
      <c r="O24" s="335"/>
      <c r="P24" s="336"/>
      <c r="Q24" s="336"/>
      <c r="R24" s="336"/>
      <c r="S24" s="336"/>
      <c r="T24" s="336"/>
    </row>
    <row r="25" spans="1:20" s="200" customFormat="1" x14ac:dyDescent="0.25">
      <c r="A25" s="338">
        <v>1</v>
      </c>
      <c r="B25" s="338">
        <v>2</v>
      </c>
      <c r="C25" s="338">
        <v>3</v>
      </c>
      <c r="D25" s="338">
        <v>4</v>
      </c>
      <c r="E25" s="338">
        <v>5</v>
      </c>
      <c r="F25" s="338">
        <v>6</v>
      </c>
      <c r="N25" s="335"/>
      <c r="O25" s="335"/>
      <c r="P25" s="336"/>
      <c r="Q25" s="336"/>
      <c r="R25" s="336"/>
      <c r="S25" s="336"/>
      <c r="T25" s="336"/>
    </row>
    <row r="26" spans="1:20" s="200" customFormat="1" x14ac:dyDescent="0.25">
      <c r="A26" s="330"/>
      <c r="B26" s="330"/>
      <c r="C26" s="330"/>
      <c r="D26" s="338">
        <v>2</v>
      </c>
      <c r="E26" s="330"/>
      <c r="F26" s="330"/>
      <c r="N26" s="335"/>
      <c r="O26" s="335"/>
      <c r="P26" s="336"/>
      <c r="Q26" s="336"/>
      <c r="R26" s="336"/>
      <c r="S26" s="336"/>
      <c r="T26" s="336"/>
    </row>
    <row r="27" spans="1:20" x14ac:dyDescent="0.25">
      <c r="A27" s="330"/>
      <c r="B27" s="330"/>
      <c r="C27" s="330"/>
      <c r="D27" s="338">
        <v>2</v>
      </c>
      <c r="E27" s="330"/>
      <c r="F27" s="330"/>
    </row>
    <row r="28" spans="1:20" x14ac:dyDescent="0.25">
      <c r="A28" s="330" t="s">
        <v>19</v>
      </c>
      <c r="B28" s="340" t="s">
        <v>86</v>
      </c>
      <c r="C28" s="340" t="s">
        <v>86</v>
      </c>
      <c r="D28" s="340" t="s">
        <v>86</v>
      </c>
      <c r="E28" s="340" t="s">
        <v>86</v>
      </c>
      <c r="F28" s="330"/>
    </row>
    <row r="30" spans="1:20" x14ac:dyDescent="0.25">
      <c r="A30" s="339" t="s">
        <v>453</v>
      </c>
    </row>
    <row r="32" spans="1:20" ht="55.2" x14ac:dyDescent="0.25">
      <c r="A32" s="328" t="s">
        <v>237</v>
      </c>
      <c r="B32" s="328" t="s">
        <v>248</v>
      </c>
      <c r="C32" s="328" t="s">
        <v>455</v>
      </c>
      <c r="D32" s="328" t="s">
        <v>454</v>
      </c>
      <c r="E32" s="328" t="s">
        <v>457</v>
      </c>
      <c r="F32" s="328" t="s">
        <v>465</v>
      </c>
    </row>
    <row r="33" spans="1:9" x14ac:dyDescent="0.25">
      <c r="A33" s="338">
        <v>1</v>
      </c>
      <c r="B33" s="338">
        <v>2</v>
      </c>
      <c r="C33" s="338">
        <v>3</v>
      </c>
      <c r="D33" s="338">
        <v>4</v>
      </c>
      <c r="E33" s="338">
        <v>5</v>
      </c>
      <c r="F33" s="338">
        <v>6</v>
      </c>
    </row>
    <row r="34" spans="1:9" x14ac:dyDescent="0.25">
      <c r="A34" s="330"/>
      <c r="B34" s="330"/>
      <c r="C34" s="330"/>
      <c r="D34" s="338"/>
      <c r="E34" s="330"/>
      <c r="F34" s="330"/>
    </row>
    <row r="35" spans="1:9" x14ac:dyDescent="0.25">
      <c r="A35" s="330"/>
      <c r="B35" s="330"/>
      <c r="C35" s="330"/>
      <c r="D35" s="338"/>
      <c r="E35" s="330"/>
      <c r="F35" s="330"/>
    </row>
    <row r="36" spans="1:9" x14ac:dyDescent="0.25">
      <c r="A36" s="330" t="s">
        <v>19</v>
      </c>
      <c r="B36" s="338" t="s">
        <v>86</v>
      </c>
      <c r="C36" s="338" t="s">
        <v>86</v>
      </c>
      <c r="D36" s="338" t="s">
        <v>86</v>
      </c>
      <c r="E36" s="338" t="s">
        <v>86</v>
      </c>
      <c r="F36" s="330"/>
    </row>
    <row r="39" spans="1:9" x14ac:dyDescent="0.25">
      <c r="A39" s="339" t="s">
        <v>251</v>
      </c>
      <c r="C39" s="494"/>
      <c r="D39" s="494"/>
      <c r="E39" s="326" t="s">
        <v>150</v>
      </c>
    </row>
    <row r="42" spans="1:9" x14ac:dyDescent="0.25">
      <c r="A42" s="200"/>
      <c r="B42" s="200"/>
      <c r="C42" s="200"/>
      <c r="D42" s="200"/>
      <c r="E42" s="200"/>
      <c r="F42" s="200"/>
      <c r="G42" s="200"/>
      <c r="H42" s="200"/>
      <c r="I42" s="334"/>
    </row>
    <row r="43" spans="1:9" x14ac:dyDescent="0.25">
      <c r="A43" s="200"/>
      <c r="B43" s="200"/>
      <c r="C43" s="200"/>
      <c r="D43" s="200"/>
      <c r="E43" s="200"/>
      <c r="F43" s="200"/>
      <c r="G43" s="200"/>
      <c r="H43" s="200"/>
      <c r="I43" s="334"/>
    </row>
  </sheetData>
  <mergeCells count="6">
    <mergeCell ref="C39:D39"/>
    <mergeCell ref="A14:B14"/>
    <mergeCell ref="A15:B15"/>
    <mergeCell ref="A16:B16"/>
    <mergeCell ref="A18:B18"/>
    <mergeCell ref="C20:D20"/>
  </mergeCells>
  <pageMargins left="0.70866141732283472" right="0.11811023622047245" top="0.74803149606299213" bottom="0.55118110236220474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U388"/>
  <sheetViews>
    <sheetView topLeftCell="A307" zoomScaleNormal="100" workbookViewId="0">
      <selection activeCell="B314" sqref="B314"/>
    </sheetView>
  </sheetViews>
  <sheetFormatPr defaultColWidth="0.88671875" defaultRowHeight="13.8" x14ac:dyDescent="0.25"/>
  <cols>
    <col min="1" max="16384" width="0.88671875" style="87"/>
  </cols>
  <sheetData>
    <row r="1" spans="1:105" s="199" customFormat="1" ht="3" customHeight="1" x14ac:dyDescent="0.25"/>
    <row r="2" spans="1:105" ht="13.5" customHeight="1" x14ac:dyDescent="0.25">
      <c r="A2" s="456" t="s">
        <v>252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  <c r="O2" s="456"/>
      <c r="P2" s="456"/>
      <c r="Q2" s="456"/>
      <c r="R2" s="456"/>
      <c r="S2" s="456"/>
      <c r="T2" s="456"/>
      <c r="U2" s="456"/>
      <c r="V2" s="456"/>
      <c r="W2" s="456"/>
      <c r="X2" s="456"/>
      <c r="Y2" s="456"/>
      <c r="Z2" s="456"/>
      <c r="AA2" s="456"/>
      <c r="AB2" s="456"/>
      <c r="AC2" s="456"/>
      <c r="AD2" s="456"/>
      <c r="AE2" s="456"/>
      <c r="AF2" s="456"/>
      <c r="AG2" s="456"/>
      <c r="AH2" s="456"/>
      <c r="AI2" s="456"/>
      <c r="AJ2" s="456"/>
      <c r="AK2" s="456"/>
      <c r="AL2" s="456"/>
      <c r="AM2" s="456"/>
      <c r="AN2" s="456"/>
      <c r="AO2" s="456"/>
      <c r="AP2" s="456"/>
      <c r="AQ2" s="456"/>
      <c r="AR2" s="456"/>
      <c r="AS2" s="456"/>
      <c r="AT2" s="456"/>
      <c r="AU2" s="456"/>
      <c r="AV2" s="456"/>
      <c r="AW2" s="456"/>
      <c r="AX2" s="456"/>
      <c r="AY2" s="456"/>
      <c r="AZ2" s="456"/>
      <c r="BA2" s="456"/>
      <c r="BB2" s="456"/>
      <c r="BC2" s="456"/>
      <c r="BD2" s="456"/>
      <c r="BE2" s="456"/>
      <c r="BF2" s="456"/>
      <c r="BG2" s="456"/>
      <c r="BH2" s="456"/>
      <c r="BI2" s="456"/>
      <c r="BJ2" s="456"/>
      <c r="BK2" s="456"/>
      <c r="BL2" s="456"/>
      <c r="BM2" s="456"/>
      <c r="BN2" s="456"/>
      <c r="BO2" s="456"/>
      <c r="BP2" s="456"/>
      <c r="BQ2" s="456"/>
      <c r="BR2" s="456"/>
      <c r="BS2" s="456"/>
      <c r="BT2" s="456"/>
      <c r="BU2" s="456"/>
      <c r="BV2" s="456"/>
      <c r="BW2" s="456"/>
      <c r="BX2" s="456"/>
      <c r="BY2" s="456"/>
      <c r="BZ2" s="456"/>
      <c r="CA2" s="456"/>
      <c r="CB2" s="456"/>
      <c r="CC2" s="456"/>
      <c r="CD2" s="456"/>
      <c r="CE2" s="456"/>
      <c r="CF2" s="456"/>
      <c r="CG2" s="456"/>
      <c r="CH2" s="456"/>
      <c r="CI2" s="456"/>
      <c r="CJ2" s="456"/>
      <c r="CK2" s="456"/>
      <c r="CL2" s="456"/>
      <c r="CM2" s="456"/>
      <c r="CN2" s="456"/>
      <c r="CO2" s="456"/>
      <c r="CP2" s="456"/>
      <c r="CQ2" s="456"/>
      <c r="CR2" s="456"/>
      <c r="CS2" s="456"/>
      <c r="CT2" s="456"/>
      <c r="CU2" s="456"/>
      <c r="CV2" s="456"/>
      <c r="CW2" s="456"/>
      <c r="CX2" s="456"/>
      <c r="CY2" s="456"/>
      <c r="CZ2" s="456"/>
      <c r="DA2" s="456"/>
    </row>
    <row r="3" spans="1:105" ht="13.5" customHeight="1" x14ac:dyDescent="0.25">
      <c r="A3" s="456" t="s">
        <v>253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  <c r="W3" s="456"/>
      <c r="X3" s="456"/>
      <c r="Y3" s="456"/>
      <c r="Z3" s="456"/>
      <c r="AA3" s="456"/>
      <c r="AB3" s="456"/>
      <c r="AC3" s="456"/>
      <c r="AD3" s="456"/>
      <c r="AE3" s="456"/>
      <c r="AF3" s="456"/>
      <c r="AG3" s="456"/>
      <c r="AH3" s="456"/>
      <c r="AI3" s="456"/>
      <c r="AJ3" s="456"/>
      <c r="AK3" s="456"/>
      <c r="AL3" s="456"/>
      <c r="AM3" s="456"/>
      <c r="AN3" s="456"/>
      <c r="AO3" s="456"/>
      <c r="AP3" s="456"/>
      <c r="AQ3" s="456"/>
      <c r="AR3" s="456"/>
      <c r="AS3" s="456"/>
      <c r="AT3" s="456"/>
      <c r="AU3" s="456"/>
      <c r="AV3" s="456"/>
      <c r="AW3" s="456"/>
      <c r="AX3" s="456"/>
      <c r="AY3" s="456"/>
      <c r="AZ3" s="456"/>
      <c r="BA3" s="456"/>
      <c r="BB3" s="456"/>
      <c r="BC3" s="456"/>
      <c r="BD3" s="456"/>
      <c r="BE3" s="456"/>
      <c r="BF3" s="456"/>
      <c r="BG3" s="456"/>
      <c r="BH3" s="456"/>
      <c r="BI3" s="456"/>
      <c r="BJ3" s="456"/>
      <c r="BK3" s="456"/>
      <c r="BL3" s="456"/>
      <c r="BM3" s="456"/>
      <c r="BN3" s="456"/>
      <c r="BO3" s="456"/>
      <c r="BP3" s="456"/>
      <c r="BQ3" s="456"/>
      <c r="BR3" s="456"/>
      <c r="BS3" s="456"/>
      <c r="BT3" s="456"/>
      <c r="BU3" s="456"/>
      <c r="BV3" s="456"/>
      <c r="BW3" s="456"/>
      <c r="BX3" s="456"/>
      <c r="BY3" s="456"/>
      <c r="BZ3" s="456"/>
      <c r="CA3" s="456"/>
      <c r="CB3" s="456"/>
      <c r="CC3" s="456"/>
      <c r="CD3" s="456"/>
      <c r="CE3" s="456"/>
      <c r="CF3" s="456"/>
      <c r="CG3" s="456"/>
      <c r="CH3" s="456"/>
      <c r="CI3" s="456"/>
      <c r="CJ3" s="456"/>
      <c r="CK3" s="456"/>
      <c r="CL3" s="456"/>
      <c r="CM3" s="456"/>
      <c r="CN3" s="456"/>
      <c r="CO3" s="456"/>
      <c r="CP3" s="456"/>
      <c r="CQ3" s="456"/>
      <c r="CR3" s="456"/>
      <c r="CS3" s="456"/>
      <c r="CT3" s="456"/>
      <c r="CU3" s="456"/>
      <c r="CV3" s="456"/>
      <c r="CW3" s="456"/>
      <c r="CX3" s="456"/>
      <c r="CY3" s="456"/>
      <c r="CZ3" s="456"/>
      <c r="DA3" s="456"/>
    </row>
    <row r="4" spans="1:105" ht="12.75" customHeight="1" x14ac:dyDescent="0.25"/>
    <row r="5" spans="1:105" ht="28.2" customHeight="1" x14ac:dyDescent="0.25">
      <c r="A5" s="456" t="s">
        <v>458</v>
      </c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456"/>
      <c r="N5" s="456"/>
      <c r="O5" s="456"/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A5" s="456"/>
      <c r="AB5" s="456"/>
      <c r="AC5" s="456"/>
      <c r="AD5" s="456"/>
      <c r="AE5" s="456"/>
      <c r="AF5" s="456"/>
      <c r="AG5" s="456"/>
      <c r="AH5" s="456"/>
      <c r="AI5" s="456"/>
      <c r="AJ5" s="456"/>
      <c r="AK5" s="456"/>
      <c r="AL5" s="456"/>
      <c r="AM5" s="456"/>
      <c r="AN5" s="456"/>
      <c r="AO5" s="456"/>
      <c r="AP5" s="456"/>
      <c r="AQ5" s="456"/>
      <c r="AR5" s="456"/>
      <c r="AS5" s="456"/>
      <c r="AT5" s="456"/>
      <c r="AU5" s="456"/>
      <c r="AV5" s="456"/>
      <c r="AW5" s="456"/>
      <c r="AX5" s="456"/>
      <c r="AY5" s="456"/>
      <c r="AZ5" s="456"/>
      <c r="BA5" s="456"/>
      <c r="BB5" s="456"/>
      <c r="BC5" s="456"/>
      <c r="BD5" s="456"/>
      <c r="BE5" s="456"/>
      <c r="BF5" s="456"/>
      <c r="BG5" s="456"/>
      <c r="BH5" s="456"/>
      <c r="BI5" s="456"/>
      <c r="BJ5" s="456"/>
      <c r="BK5" s="456"/>
      <c r="BL5" s="456"/>
      <c r="BM5" s="456"/>
      <c r="BN5" s="456"/>
      <c r="BO5" s="456"/>
      <c r="BP5" s="456"/>
      <c r="BQ5" s="456"/>
      <c r="BR5" s="456"/>
      <c r="BS5" s="456"/>
      <c r="BT5" s="456"/>
      <c r="BU5" s="456"/>
      <c r="BV5" s="456"/>
      <c r="BW5" s="456"/>
      <c r="BX5" s="456"/>
      <c r="BY5" s="456"/>
      <c r="BZ5" s="456"/>
      <c r="CA5" s="456"/>
      <c r="CB5" s="456"/>
      <c r="CC5" s="456"/>
      <c r="CD5" s="456"/>
      <c r="CE5" s="456"/>
      <c r="CF5" s="456"/>
      <c r="CG5" s="456"/>
      <c r="CH5" s="456"/>
      <c r="CI5" s="456"/>
      <c r="CJ5" s="456"/>
      <c r="CK5" s="456"/>
      <c r="CL5" s="456"/>
      <c r="CM5" s="456"/>
      <c r="CN5" s="456"/>
      <c r="CO5" s="456"/>
      <c r="CP5" s="456"/>
      <c r="CQ5" s="456"/>
      <c r="CR5" s="456"/>
      <c r="CS5" s="456"/>
      <c r="CT5" s="456"/>
      <c r="CU5" s="456"/>
      <c r="CV5" s="456"/>
      <c r="CW5" s="456"/>
      <c r="CX5" s="456"/>
      <c r="CY5" s="456"/>
      <c r="CZ5" s="456"/>
      <c r="DA5" s="456"/>
    </row>
    <row r="7" spans="1:105" ht="3" customHeight="1" x14ac:dyDescent="0.25"/>
    <row r="8" spans="1:105" s="205" customFormat="1" ht="75.75" customHeight="1" x14ac:dyDescent="0.3">
      <c r="A8" s="478" t="s">
        <v>254</v>
      </c>
      <c r="B8" s="476"/>
      <c r="C8" s="476"/>
      <c r="D8" s="476"/>
      <c r="E8" s="476"/>
      <c r="F8" s="477"/>
      <c r="G8" s="503" t="s">
        <v>494</v>
      </c>
      <c r="H8" s="503"/>
      <c r="I8" s="503"/>
      <c r="J8" s="503"/>
      <c r="K8" s="503"/>
      <c r="L8" s="503"/>
      <c r="M8" s="503"/>
      <c r="N8" s="503"/>
      <c r="O8" s="503"/>
      <c r="P8" s="503"/>
      <c r="Q8" s="503"/>
      <c r="R8" s="503"/>
      <c r="S8" s="503"/>
      <c r="T8" s="503"/>
      <c r="U8" s="503"/>
      <c r="V8" s="503"/>
      <c r="W8" s="503"/>
      <c r="X8" s="503"/>
      <c r="Y8" s="503"/>
      <c r="Z8" s="503"/>
      <c r="AA8" s="503"/>
      <c r="AB8" s="503"/>
      <c r="AC8" s="503"/>
      <c r="AD8" s="503"/>
      <c r="AE8" s="503"/>
      <c r="AF8" s="503"/>
      <c r="AG8" s="503"/>
      <c r="AH8" s="503"/>
      <c r="AI8" s="503"/>
      <c r="AJ8" s="503"/>
      <c r="AK8" s="503"/>
      <c r="AL8" s="503"/>
      <c r="AM8" s="503"/>
      <c r="AN8" s="503"/>
      <c r="AO8" s="503"/>
      <c r="AP8" s="503"/>
      <c r="AQ8" s="503"/>
      <c r="AR8" s="503"/>
      <c r="AS8" s="503"/>
      <c r="AT8" s="503" t="s">
        <v>491</v>
      </c>
      <c r="AU8" s="503"/>
      <c r="AV8" s="503"/>
      <c r="AW8" s="503"/>
      <c r="AX8" s="503"/>
      <c r="AY8" s="503"/>
      <c r="AZ8" s="503"/>
      <c r="BA8" s="503"/>
      <c r="BB8" s="503"/>
      <c r="BC8" s="503"/>
      <c r="BD8" s="503"/>
      <c r="BE8" s="503"/>
      <c r="BF8" s="503"/>
      <c r="BG8" s="503"/>
      <c r="BH8" s="503"/>
      <c r="BI8" s="503"/>
      <c r="BJ8" s="478" t="s">
        <v>490</v>
      </c>
      <c r="BK8" s="479"/>
      <c r="BL8" s="479"/>
      <c r="BM8" s="479"/>
      <c r="BN8" s="479"/>
      <c r="BO8" s="479"/>
      <c r="BP8" s="479"/>
      <c r="BQ8" s="479"/>
      <c r="BR8" s="479"/>
      <c r="BS8" s="479"/>
      <c r="BT8" s="479"/>
      <c r="BU8" s="479"/>
      <c r="BV8" s="479"/>
      <c r="BW8" s="479"/>
      <c r="BX8" s="479"/>
      <c r="BY8" s="479"/>
      <c r="BZ8" s="480"/>
      <c r="CA8" s="478" t="s">
        <v>489</v>
      </c>
      <c r="CB8" s="479"/>
      <c r="CC8" s="479"/>
      <c r="CD8" s="479"/>
      <c r="CE8" s="479"/>
      <c r="CF8" s="479"/>
      <c r="CG8" s="479"/>
      <c r="CH8" s="479"/>
      <c r="CI8" s="479"/>
      <c r="CJ8" s="479"/>
      <c r="CK8" s="479"/>
      <c r="CL8" s="479"/>
      <c r="CM8" s="479"/>
      <c r="CN8" s="479"/>
      <c r="CO8" s="479"/>
      <c r="CP8" s="479"/>
      <c r="CQ8" s="479"/>
      <c r="CR8" s="479"/>
      <c r="CS8" s="479"/>
      <c r="CT8" s="479"/>
      <c r="CU8" s="479"/>
      <c r="CV8" s="479"/>
      <c r="CW8" s="479"/>
      <c r="CX8" s="479"/>
      <c r="CY8" s="479"/>
      <c r="CZ8" s="479"/>
      <c r="DA8" s="480"/>
    </row>
    <row r="9" spans="1:105" s="205" customFormat="1" ht="15" x14ac:dyDescent="0.25">
      <c r="A9" s="475">
        <v>1</v>
      </c>
      <c r="B9" s="476"/>
      <c r="C9" s="476"/>
      <c r="D9" s="476"/>
      <c r="E9" s="476"/>
      <c r="F9" s="477"/>
      <c r="G9" s="503">
        <v>2</v>
      </c>
      <c r="H9" s="503"/>
      <c r="I9" s="503"/>
      <c r="J9" s="503"/>
      <c r="K9" s="503"/>
      <c r="L9" s="503"/>
      <c r="M9" s="503"/>
      <c r="N9" s="503"/>
      <c r="O9" s="503"/>
      <c r="P9" s="503"/>
      <c r="Q9" s="503"/>
      <c r="R9" s="503"/>
      <c r="S9" s="503"/>
      <c r="T9" s="503"/>
      <c r="U9" s="503"/>
      <c r="V9" s="503"/>
      <c r="W9" s="503"/>
      <c r="X9" s="503"/>
      <c r="Y9" s="503"/>
      <c r="Z9" s="503"/>
      <c r="AA9" s="503"/>
      <c r="AB9" s="503"/>
      <c r="AC9" s="503"/>
      <c r="AD9" s="503"/>
      <c r="AE9" s="503"/>
      <c r="AF9" s="503"/>
      <c r="AG9" s="503"/>
      <c r="AH9" s="503"/>
      <c r="AI9" s="503"/>
      <c r="AJ9" s="503"/>
      <c r="AK9" s="503"/>
      <c r="AL9" s="503"/>
      <c r="AM9" s="503"/>
      <c r="AN9" s="503"/>
      <c r="AO9" s="503"/>
      <c r="AP9" s="503"/>
      <c r="AQ9" s="503"/>
      <c r="AR9" s="503"/>
      <c r="AS9" s="503"/>
      <c r="AT9" s="503">
        <v>3</v>
      </c>
      <c r="AU9" s="503"/>
      <c r="AV9" s="503"/>
      <c r="AW9" s="503"/>
      <c r="AX9" s="503"/>
      <c r="AY9" s="503"/>
      <c r="AZ9" s="503"/>
      <c r="BA9" s="503"/>
      <c r="BB9" s="503"/>
      <c r="BC9" s="503"/>
      <c r="BD9" s="503"/>
      <c r="BE9" s="503"/>
      <c r="BF9" s="503"/>
      <c r="BG9" s="503"/>
      <c r="BH9" s="503"/>
      <c r="BI9" s="503"/>
      <c r="BJ9" s="475">
        <v>4</v>
      </c>
      <c r="BK9" s="476"/>
      <c r="BL9" s="476"/>
      <c r="BM9" s="476"/>
      <c r="BN9" s="476"/>
      <c r="BO9" s="476"/>
      <c r="BP9" s="476"/>
      <c r="BQ9" s="476"/>
      <c r="BR9" s="476"/>
      <c r="BS9" s="476"/>
      <c r="BT9" s="476"/>
      <c r="BU9" s="476"/>
      <c r="BV9" s="476"/>
      <c r="BW9" s="476"/>
      <c r="BX9" s="476"/>
      <c r="BY9" s="476"/>
      <c r="BZ9" s="477"/>
      <c r="CA9" s="475">
        <v>5</v>
      </c>
      <c r="CB9" s="476"/>
      <c r="CC9" s="476"/>
      <c r="CD9" s="476"/>
      <c r="CE9" s="476"/>
      <c r="CF9" s="476"/>
      <c r="CG9" s="476"/>
      <c r="CH9" s="476"/>
      <c r="CI9" s="476"/>
      <c r="CJ9" s="476"/>
      <c r="CK9" s="476"/>
      <c r="CL9" s="476"/>
      <c r="CM9" s="476"/>
      <c r="CN9" s="476"/>
      <c r="CO9" s="476"/>
      <c r="CP9" s="476"/>
      <c r="CQ9" s="476"/>
      <c r="CR9" s="476"/>
      <c r="CS9" s="476"/>
      <c r="CT9" s="476"/>
      <c r="CU9" s="476"/>
      <c r="CV9" s="476"/>
      <c r="CW9" s="476"/>
      <c r="CX9" s="476"/>
      <c r="CY9" s="476"/>
      <c r="CZ9" s="476"/>
      <c r="DA9" s="477"/>
    </row>
    <row r="10" spans="1:105" s="205" customFormat="1" ht="15" x14ac:dyDescent="0.25">
      <c r="A10" s="502"/>
      <c r="B10" s="502"/>
      <c r="C10" s="502"/>
      <c r="D10" s="502"/>
      <c r="E10" s="502"/>
      <c r="F10" s="502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503"/>
      <c r="AF10" s="503"/>
      <c r="AG10" s="503"/>
      <c r="AH10" s="503"/>
      <c r="AI10" s="503"/>
      <c r="AJ10" s="503"/>
      <c r="AK10" s="503"/>
      <c r="AL10" s="503"/>
      <c r="AM10" s="503"/>
      <c r="AN10" s="503"/>
      <c r="AO10" s="503"/>
      <c r="AP10" s="503"/>
      <c r="AQ10" s="503"/>
      <c r="AR10" s="503"/>
      <c r="AS10" s="503"/>
      <c r="AT10" s="503"/>
      <c r="AU10" s="503"/>
      <c r="AV10" s="503"/>
      <c r="AW10" s="503"/>
      <c r="AX10" s="503"/>
      <c r="AY10" s="503"/>
      <c r="AZ10" s="503"/>
      <c r="BA10" s="503"/>
      <c r="BB10" s="503"/>
      <c r="BC10" s="503"/>
      <c r="BD10" s="503"/>
      <c r="BE10" s="503"/>
      <c r="BF10" s="503"/>
      <c r="BG10" s="503"/>
      <c r="BH10" s="503"/>
      <c r="BI10" s="503"/>
      <c r="BJ10" s="462"/>
      <c r="BK10" s="463"/>
      <c r="BL10" s="463"/>
      <c r="BM10" s="463"/>
      <c r="BN10" s="463"/>
      <c r="BO10" s="463"/>
      <c r="BP10" s="463"/>
      <c r="BQ10" s="463"/>
      <c r="BR10" s="463"/>
      <c r="BS10" s="463"/>
      <c r="BT10" s="463"/>
      <c r="BU10" s="463"/>
      <c r="BV10" s="463"/>
      <c r="BW10" s="463"/>
      <c r="BX10" s="463"/>
      <c r="BY10" s="463"/>
      <c r="BZ10" s="464"/>
      <c r="CA10" s="462"/>
      <c r="CB10" s="463"/>
      <c r="CC10" s="463"/>
      <c r="CD10" s="463"/>
      <c r="CE10" s="463"/>
      <c r="CF10" s="463"/>
      <c r="CG10" s="463"/>
      <c r="CH10" s="463"/>
      <c r="CI10" s="463"/>
      <c r="CJ10" s="463"/>
      <c r="CK10" s="463"/>
      <c r="CL10" s="463"/>
      <c r="CM10" s="463"/>
      <c r="CN10" s="463"/>
      <c r="CO10" s="463"/>
      <c r="CP10" s="463"/>
      <c r="CQ10" s="463"/>
      <c r="CR10" s="463"/>
      <c r="CS10" s="463"/>
      <c r="CT10" s="463"/>
      <c r="CU10" s="463"/>
      <c r="CV10" s="463"/>
      <c r="CW10" s="463"/>
      <c r="CX10" s="463"/>
      <c r="CY10" s="463"/>
      <c r="CZ10" s="463"/>
      <c r="DA10" s="464"/>
    </row>
    <row r="11" spans="1:105" s="205" customFormat="1" ht="15" x14ac:dyDescent="0.25">
      <c r="A11" s="502"/>
      <c r="B11" s="502"/>
      <c r="C11" s="502"/>
      <c r="D11" s="502"/>
      <c r="E11" s="502"/>
      <c r="F11" s="502"/>
      <c r="G11" s="503"/>
      <c r="H11" s="503"/>
      <c r="I11" s="503"/>
      <c r="J11" s="503"/>
      <c r="K11" s="503"/>
      <c r="L11" s="503"/>
      <c r="M11" s="503"/>
      <c r="N11" s="503"/>
      <c r="O11" s="503"/>
      <c r="P11" s="503"/>
      <c r="Q11" s="503"/>
      <c r="R11" s="503"/>
      <c r="S11" s="503"/>
      <c r="T11" s="503"/>
      <c r="U11" s="503"/>
      <c r="V11" s="503"/>
      <c r="W11" s="503"/>
      <c r="X11" s="503"/>
      <c r="Y11" s="503"/>
      <c r="Z11" s="503"/>
      <c r="AA11" s="503"/>
      <c r="AB11" s="503"/>
      <c r="AC11" s="503"/>
      <c r="AD11" s="503"/>
      <c r="AE11" s="503"/>
      <c r="AF11" s="503"/>
      <c r="AG11" s="503"/>
      <c r="AH11" s="503"/>
      <c r="AI11" s="503"/>
      <c r="AJ11" s="503"/>
      <c r="AK11" s="503"/>
      <c r="AL11" s="503"/>
      <c r="AM11" s="503"/>
      <c r="AN11" s="503"/>
      <c r="AO11" s="503"/>
      <c r="AP11" s="503"/>
      <c r="AQ11" s="503"/>
      <c r="AR11" s="503"/>
      <c r="AS11" s="503"/>
      <c r="AT11" s="503"/>
      <c r="AU11" s="503"/>
      <c r="AV11" s="503"/>
      <c r="AW11" s="503"/>
      <c r="AX11" s="503"/>
      <c r="AY11" s="503"/>
      <c r="AZ11" s="503"/>
      <c r="BA11" s="503"/>
      <c r="BB11" s="503"/>
      <c r="BC11" s="503"/>
      <c r="BD11" s="503"/>
      <c r="BE11" s="503"/>
      <c r="BF11" s="503"/>
      <c r="BG11" s="503"/>
      <c r="BH11" s="503"/>
      <c r="BI11" s="503"/>
      <c r="BJ11" s="462"/>
      <c r="BK11" s="463"/>
      <c r="BL11" s="463"/>
      <c r="BM11" s="463"/>
      <c r="BN11" s="463"/>
      <c r="BO11" s="463"/>
      <c r="BP11" s="463"/>
      <c r="BQ11" s="463"/>
      <c r="BR11" s="463"/>
      <c r="BS11" s="463"/>
      <c r="BT11" s="463"/>
      <c r="BU11" s="463"/>
      <c r="BV11" s="463"/>
      <c r="BW11" s="463"/>
      <c r="BX11" s="463"/>
      <c r="BY11" s="463"/>
      <c r="BZ11" s="464"/>
      <c r="CA11" s="462"/>
      <c r="CB11" s="463"/>
      <c r="CC11" s="463"/>
      <c r="CD11" s="463"/>
      <c r="CE11" s="463"/>
      <c r="CF11" s="463"/>
      <c r="CG11" s="463"/>
      <c r="CH11" s="463"/>
      <c r="CI11" s="463"/>
      <c r="CJ11" s="463"/>
      <c r="CK11" s="463"/>
      <c r="CL11" s="463"/>
      <c r="CM11" s="463"/>
      <c r="CN11" s="463"/>
      <c r="CO11" s="463"/>
      <c r="CP11" s="463"/>
      <c r="CQ11" s="463"/>
      <c r="CR11" s="463"/>
      <c r="CS11" s="463"/>
      <c r="CT11" s="463"/>
      <c r="CU11" s="463"/>
      <c r="CV11" s="463"/>
      <c r="CW11" s="463"/>
      <c r="CX11" s="463"/>
      <c r="CY11" s="463"/>
      <c r="CZ11" s="463"/>
      <c r="DA11" s="464"/>
    </row>
    <row r="12" spans="1:105" s="212" customFormat="1" x14ac:dyDescent="0.3">
      <c r="BY12" s="231" t="s">
        <v>19</v>
      </c>
      <c r="CA12" s="465"/>
      <c r="CB12" s="466"/>
      <c r="CC12" s="466"/>
      <c r="CD12" s="466"/>
      <c r="CE12" s="466"/>
      <c r="CF12" s="466"/>
      <c r="CG12" s="466"/>
      <c r="CH12" s="466"/>
      <c r="CI12" s="466"/>
      <c r="CJ12" s="466"/>
      <c r="CK12" s="466"/>
      <c r="CL12" s="466"/>
      <c r="CM12" s="466"/>
      <c r="CN12" s="466"/>
      <c r="CO12" s="466"/>
      <c r="CP12" s="466"/>
      <c r="CQ12" s="466"/>
      <c r="CR12" s="466"/>
      <c r="CS12" s="466"/>
      <c r="CT12" s="466"/>
      <c r="CU12" s="466"/>
      <c r="CV12" s="466"/>
      <c r="CW12" s="466"/>
      <c r="CX12" s="466"/>
      <c r="CY12" s="466"/>
      <c r="CZ12" s="466"/>
      <c r="DA12" s="467"/>
    </row>
    <row r="14" spans="1:105" ht="28.2" customHeight="1" x14ac:dyDescent="0.25">
      <c r="A14" s="456" t="s">
        <v>459</v>
      </c>
      <c r="B14" s="456"/>
      <c r="C14" s="456"/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56"/>
      <c r="V14" s="456"/>
      <c r="W14" s="456"/>
      <c r="X14" s="456"/>
      <c r="Y14" s="456"/>
      <c r="Z14" s="456"/>
      <c r="AA14" s="456"/>
      <c r="AB14" s="456"/>
      <c r="AC14" s="456"/>
      <c r="AD14" s="456"/>
      <c r="AE14" s="456"/>
      <c r="AF14" s="456"/>
      <c r="AG14" s="456"/>
      <c r="AH14" s="456"/>
      <c r="AI14" s="456"/>
      <c r="AJ14" s="456"/>
      <c r="AK14" s="456"/>
      <c r="AL14" s="456"/>
      <c r="AM14" s="456"/>
      <c r="AN14" s="456"/>
      <c r="AO14" s="456"/>
      <c r="AP14" s="456"/>
      <c r="AQ14" s="456"/>
      <c r="AR14" s="456"/>
      <c r="AS14" s="456"/>
      <c r="AT14" s="456"/>
      <c r="AU14" s="456"/>
      <c r="AV14" s="456"/>
      <c r="AW14" s="456"/>
      <c r="AX14" s="456"/>
      <c r="AY14" s="456"/>
      <c r="AZ14" s="456"/>
      <c r="BA14" s="456"/>
      <c r="BB14" s="456"/>
      <c r="BC14" s="456"/>
      <c r="BD14" s="456"/>
      <c r="BE14" s="456"/>
      <c r="BF14" s="456"/>
      <c r="BG14" s="456"/>
      <c r="BH14" s="456"/>
      <c r="BI14" s="456"/>
      <c r="BJ14" s="456"/>
      <c r="BK14" s="456"/>
      <c r="BL14" s="456"/>
      <c r="BM14" s="456"/>
      <c r="BN14" s="456"/>
      <c r="BO14" s="456"/>
      <c r="BP14" s="456"/>
      <c r="BQ14" s="456"/>
      <c r="BR14" s="456"/>
      <c r="BS14" s="456"/>
      <c r="BT14" s="456"/>
      <c r="BU14" s="456"/>
      <c r="BV14" s="456"/>
      <c r="BW14" s="456"/>
      <c r="BX14" s="456"/>
      <c r="BY14" s="456"/>
      <c r="BZ14" s="456"/>
      <c r="CA14" s="456"/>
      <c r="CB14" s="456"/>
      <c r="CC14" s="456"/>
      <c r="CD14" s="456"/>
      <c r="CE14" s="456"/>
      <c r="CF14" s="456"/>
      <c r="CG14" s="456"/>
      <c r="CH14" s="456"/>
      <c r="CI14" s="456"/>
      <c r="CJ14" s="456"/>
      <c r="CK14" s="456"/>
      <c r="CL14" s="456"/>
      <c r="CM14" s="456"/>
      <c r="CN14" s="456"/>
      <c r="CO14" s="456"/>
      <c r="CP14" s="456"/>
      <c r="CQ14" s="456"/>
      <c r="CR14" s="456"/>
      <c r="CS14" s="456"/>
      <c r="CT14" s="456"/>
      <c r="CU14" s="456"/>
      <c r="CV14" s="456"/>
      <c r="CW14" s="456"/>
      <c r="CX14" s="456"/>
      <c r="CY14" s="456"/>
      <c r="CZ14" s="456"/>
      <c r="DA14" s="456"/>
    </row>
    <row r="16" spans="1:105" s="205" customFormat="1" ht="76.5" customHeight="1" x14ac:dyDescent="0.3">
      <c r="A16" s="478" t="s">
        <v>254</v>
      </c>
      <c r="B16" s="476"/>
      <c r="C16" s="476"/>
      <c r="D16" s="476"/>
      <c r="E16" s="476"/>
      <c r="F16" s="477"/>
      <c r="G16" s="503" t="s">
        <v>494</v>
      </c>
      <c r="H16" s="503"/>
      <c r="I16" s="503"/>
      <c r="J16" s="503"/>
      <c r="K16" s="503"/>
      <c r="L16" s="503"/>
      <c r="M16" s="503"/>
      <c r="N16" s="503"/>
      <c r="O16" s="503"/>
      <c r="P16" s="503"/>
      <c r="Q16" s="503"/>
      <c r="R16" s="503"/>
      <c r="S16" s="503"/>
      <c r="T16" s="503"/>
      <c r="U16" s="503"/>
      <c r="V16" s="503"/>
      <c r="W16" s="503"/>
      <c r="X16" s="503"/>
      <c r="Y16" s="503"/>
      <c r="Z16" s="503"/>
      <c r="AA16" s="503"/>
      <c r="AB16" s="503"/>
      <c r="AC16" s="503"/>
      <c r="AD16" s="503"/>
      <c r="AE16" s="503"/>
      <c r="AF16" s="503"/>
      <c r="AG16" s="503"/>
      <c r="AH16" s="503"/>
      <c r="AI16" s="503"/>
      <c r="AJ16" s="503"/>
      <c r="AK16" s="503"/>
      <c r="AL16" s="503"/>
      <c r="AM16" s="503"/>
      <c r="AN16" s="503"/>
      <c r="AO16" s="503"/>
      <c r="AP16" s="503"/>
      <c r="AQ16" s="503"/>
      <c r="AR16" s="503"/>
      <c r="AS16" s="503"/>
      <c r="AT16" s="503" t="s">
        <v>491</v>
      </c>
      <c r="AU16" s="503"/>
      <c r="AV16" s="503"/>
      <c r="AW16" s="503"/>
      <c r="AX16" s="503"/>
      <c r="AY16" s="503"/>
      <c r="AZ16" s="503"/>
      <c r="BA16" s="503"/>
      <c r="BB16" s="503"/>
      <c r="BC16" s="503"/>
      <c r="BD16" s="503"/>
      <c r="BE16" s="503"/>
      <c r="BF16" s="503"/>
      <c r="BG16" s="503"/>
      <c r="BH16" s="503"/>
      <c r="BI16" s="503"/>
      <c r="BJ16" s="478" t="s">
        <v>490</v>
      </c>
      <c r="BK16" s="479"/>
      <c r="BL16" s="479"/>
      <c r="BM16" s="479"/>
      <c r="BN16" s="479"/>
      <c r="BO16" s="479"/>
      <c r="BP16" s="479"/>
      <c r="BQ16" s="479"/>
      <c r="BR16" s="479"/>
      <c r="BS16" s="479"/>
      <c r="BT16" s="479"/>
      <c r="BU16" s="479"/>
      <c r="BV16" s="479"/>
      <c r="BW16" s="479"/>
      <c r="BX16" s="479"/>
      <c r="BY16" s="479"/>
      <c r="BZ16" s="480"/>
      <c r="CA16" s="478" t="s">
        <v>489</v>
      </c>
      <c r="CB16" s="479"/>
      <c r="CC16" s="479"/>
      <c r="CD16" s="479"/>
      <c r="CE16" s="479"/>
      <c r="CF16" s="479"/>
      <c r="CG16" s="479"/>
      <c r="CH16" s="479"/>
      <c r="CI16" s="479"/>
      <c r="CJ16" s="479"/>
      <c r="CK16" s="479"/>
      <c r="CL16" s="479"/>
      <c r="CM16" s="479"/>
      <c r="CN16" s="479"/>
      <c r="CO16" s="479"/>
      <c r="CP16" s="479"/>
      <c r="CQ16" s="479"/>
      <c r="CR16" s="479"/>
      <c r="CS16" s="479"/>
      <c r="CT16" s="479"/>
      <c r="CU16" s="479"/>
      <c r="CV16" s="479"/>
      <c r="CW16" s="479"/>
      <c r="CX16" s="479"/>
      <c r="CY16" s="479"/>
      <c r="CZ16" s="479"/>
      <c r="DA16" s="480"/>
    </row>
    <row r="17" spans="1:105" s="205" customFormat="1" ht="15" x14ac:dyDescent="0.25">
      <c r="A17" s="475">
        <v>1</v>
      </c>
      <c r="B17" s="476"/>
      <c r="C17" s="476"/>
      <c r="D17" s="476"/>
      <c r="E17" s="476"/>
      <c r="F17" s="477"/>
      <c r="G17" s="503">
        <v>2</v>
      </c>
      <c r="H17" s="503"/>
      <c r="I17" s="503"/>
      <c r="J17" s="503"/>
      <c r="K17" s="503"/>
      <c r="L17" s="503"/>
      <c r="M17" s="503"/>
      <c r="N17" s="503"/>
      <c r="O17" s="503"/>
      <c r="P17" s="503"/>
      <c r="Q17" s="503"/>
      <c r="R17" s="503"/>
      <c r="S17" s="503"/>
      <c r="T17" s="503"/>
      <c r="U17" s="503"/>
      <c r="V17" s="503"/>
      <c r="W17" s="503"/>
      <c r="X17" s="503"/>
      <c r="Y17" s="503"/>
      <c r="Z17" s="503"/>
      <c r="AA17" s="503"/>
      <c r="AB17" s="503"/>
      <c r="AC17" s="503"/>
      <c r="AD17" s="503"/>
      <c r="AE17" s="503"/>
      <c r="AF17" s="503"/>
      <c r="AG17" s="503"/>
      <c r="AH17" s="503"/>
      <c r="AI17" s="503"/>
      <c r="AJ17" s="503"/>
      <c r="AK17" s="503"/>
      <c r="AL17" s="503"/>
      <c r="AM17" s="503"/>
      <c r="AN17" s="503"/>
      <c r="AO17" s="503"/>
      <c r="AP17" s="503"/>
      <c r="AQ17" s="503"/>
      <c r="AR17" s="503"/>
      <c r="AS17" s="503"/>
      <c r="AT17" s="503">
        <v>3</v>
      </c>
      <c r="AU17" s="503"/>
      <c r="AV17" s="503"/>
      <c r="AW17" s="503"/>
      <c r="AX17" s="503"/>
      <c r="AY17" s="503"/>
      <c r="AZ17" s="503"/>
      <c r="BA17" s="503"/>
      <c r="BB17" s="503"/>
      <c r="BC17" s="503"/>
      <c r="BD17" s="503"/>
      <c r="BE17" s="503"/>
      <c r="BF17" s="503"/>
      <c r="BG17" s="503"/>
      <c r="BH17" s="503"/>
      <c r="BI17" s="503"/>
      <c r="BJ17" s="475">
        <v>4</v>
      </c>
      <c r="BK17" s="476"/>
      <c r="BL17" s="476"/>
      <c r="BM17" s="476"/>
      <c r="BN17" s="476"/>
      <c r="BO17" s="476"/>
      <c r="BP17" s="476"/>
      <c r="BQ17" s="476"/>
      <c r="BR17" s="476"/>
      <c r="BS17" s="476"/>
      <c r="BT17" s="476"/>
      <c r="BU17" s="476"/>
      <c r="BV17" s="476"/>
      <c r="BW17" s="476"/>
      <c r="BX17" s="476"/>
      <c r="BY17" s="476"/>
      <c r="BZ17" s="477"/>
      <c r="CA17" s="475">
        <v>5</v>
      </c>
      <c r="CB17" s="476"/>
      <c r="CC17" s="476"/>
      <c r="CD17" s="476"/>
      <c r="CE17" s="476"/>
      <c r="CF17" s="476"/>
      <c r="CG17" s="476"/>
      <c r="CH17" s="476"/>
      <c r="CI17" s="476"/>
      <c r="CJ17" s="476"/>
      <c r="CK17" s="476"/>
      <c r="CL17" s="476"/>
      <c r="CM17" s="476"/>
      <c r="CN17" s="476"/>
      <c r="CO17" s="476"/>
      <c r="CP17" s="476"/>
      <c r="CQ17" s="476"/>
      <c r="CR17" s="476"/>
      <c r="CS17" s="476"/>
      <c r="CT17" s="476"/>
      <c r="CU17" s="476"/>
      <c r="CV17" s="476"/>
      <c r="CW17" s="476"/>
      <c r="CX17" s="476"/>
      <c r="CY17" s="476"/>
      <c r="CZ17" s="476"/>
      <c r="DA17" s="477"/>
    </row>
    <row r="18" spans="1:105" s="205" customFormat="1" ht="15" x14ac:dyDescent="0.25">
      <c r="A18" s="502"/>
      <c r="B18" s="502"/>
      <c r="C18" s="502"/>
      <c r="D18" s="502"/>
      <c r="E18" s="502"/>
      <c r="F18" s="502"/>
      <c r="G18" s="503"/>
      <c r="H18" s="503"/>
      <c r="I18" s="503"/>
      <c r="J18" s="503"/>
      <c r="K18" s="503"/>
      <c r="L18" s="503"/>
      <c r="M18" s="503"/>
      <c r="N18" s="503"/>
      <c r="O18" s="503"/>
      <c r="P18" s="503"/>
      <c r="Q18" s="503"/>
      <c r="R18" s="503"/>
      <c r="S18" s="503"/>
      <c r="T18" s="503"/>
      <c r="U18" s="503"/>
      <c r="V18" s="503"/>
      <c r="W18" s="503"/>
      <c r="X18" s="503"/>
      <c r="Y18" s="503"/>
      <c r="Z18" s="503"/>
      <c r="AA18" s="503"/>
      <c r="AB18" s="503"/>
      <c r="AC18" s="503"/>
      <c r="AD18" s="503"/>
      <c r="AE18" s="503"/>
      <c r="AF18" s="503"/>
      <c r="AG18" s="503"/>
      <c r="AH18" s="503"/>
      <c r="AI18" s="503"/>
      <c r="AJ18" s="503"/>
      <c r="AK18" s="503"/>
      <c r="AL18" s="503"/>
      <c r="AM18" s="503"/>
      <c r="AN18" s="503"/>
      <c r="AO18" s="503"/>
      <c r="AP18" s="503"/>
      <c r="AQ18" s="503"/>
      <c r="AR18" s="503"/>
      <c r="AS18" s="503"/>
      <c r="AT18" s="503"/>
      <c r="AU18" s="503"/>
      <c r="AV18" s="503"/>
      <c r="AW18" s="503"/>
      <c r="AX18" s="503"/>
      <c r="AY18" s="503"/>
      <c r="AZ18" s="503"/>
      <c r="BA18" s="503"/>
      <c r="BB18" s="503"/>
      <c r="BC18" s="503"/>
      <c r="BD18" s="503"/>
      <c r="BE18" s="503"/>
      <c r="BF18" s="503"/>
      <c r="BG18" s="503"/>
      <c r="BH18" s="503"/>
      <c r="BI18" s="503"/>
      <c r="BJ18" s="462"/>
      <c r="BK18" s="463"/>
      <c r="BL18" s="463"/>
      <c r="BM18" s="463"/>
      <c r="BN18" s="463"/>
      <c r="BO18" s="463"/>
      <c r="BP18" s="463"/>
      <c r="BQ18" s="463"/>
      <c r="BR18" s="463"/>
      <c r="BS18" s="463"/>
      <c r="BT18" s="463"/>
      <c r="BU18" s="463"/>
      <c r="BV18" s="463"/>
      <c r="BW18" s="463"/>
      <c r="BX18" s="463"/>
      <c r="BY18" s="463"/>
      <c r="BZ18" s="464"/>
      <c r="CA18" s="462"/>
      <c r="CB18" s="463"/>
      <c r="CC18" s="463"/>
      <c r="CD18" s="463"/>
      <c r="CE18" s="463"/>
      <c r="CF18" s="463"/>
      <c r="CG18" s="463"/>
      <c r="CH18" s="463"/>
      <c r="CI18" s="463"/>
      <c r="CJ18" s="463"/>
      <c r="CK18" s="463"/>
      <c r="CL18" s="463"/>
      <c r="CM18" s="463"/>
      <c r="CN18" s="463"/>
      <c r="CO18" s="463"/>
      <c r="CP18" s="463"/>
      <c r="CQ18" s="463"/>
      <c r="CR18" s="463"/>
      <c r="CS18" s="463"/>
      <c r="CT18" s="463"/>
      <c r="CU18" s="463"/>
      <c r="CV18" s="463"/>
      <c r="CW18" s="463"/>
      <c r="CX18" s="463"/>
      <c r="CY18" s="463"/>
      <c r="CZ18" s="463"/>
      <c r="DA18" s="464"/>
    </row>
    <row r="19" spans="1:105" s="205" customFormat="1" ht="15" x14ac:dyDescent="0.25">
      <c r="A19" s="502"/>
      <c r="B19" s="502"/>
      <c r="C19" s="502"/>
      <c r="D19" s="502"/>
      <c r="E19" s="502"/>
      <c r="F19" s="502"/>
      <c r="G19" s="503"/>
      <c r="H19" s="503"/>
      <c r="I19" s="503"/>
      <c r="J19" s="503"/>
      <c r="K19" s="503"/>
      <c r="L19" s="503"/>
      <c r="M19" s="503"/>
      <c r="N19" s="503"/>
      <c r="O19" s="503"/>
      <c r="P19" s="503"/>
      <c r="Q19" s="503"/>
      <c r="R19" s="503"/>
      <c r="S19" s="503"/>
      <c r="T19" s="503"/>
      <c r="U19" s="503"/>
      <c r="V19" s="503"/>
      <c r="W19" s="503"/>
      <c r="X19" s="503"/>
      <c r="Y19" s="503"/>
      <c r="Z19" s="503"/>
      <c r="AA19" s="503"/>
      <c r="AB19" s="503"/>
      <c r="AC19" s="503"/>
      <c r="AD19" s="503"/>
      <c r="AE19" s="503"/>
      <c r="AF19" s="503"/>
      <c r="AG19" s="503"/>
      <c r="AH19" s="503"/>
      <c r="AI19" s="503"/>
      <c r="AJ19" s="503"/>
      <c r="AK19" s="503"/>
      <c r="AL19" s="503"/>
      <c r="AM19" s="503"/>
      <c r="AN19" s="503"/>
      <c r="AO19" s="503"/>
      <c r="AP19" s="503"/>
      <c r="AQ19" s="503"/>
      <c r="AR19" s="503"/>
      <c r="AS19" s="503"/>
      <c r="AT19" s="503"/>
      <c r="AU19" s="503"/>
      <c r="AV19" s="503"/>
      <c r="AW19" s="503"/>
      <c r="AX19" s="503"/>
      <c r="AY19" s="503"/>
      <c r="AZ19" s="503"/>
      <c r="BA19" s="503"/>
      <c r="BB19" s="503"/>
      <c r="BC19" s="503"/>
      <c r="BD19" s="503"/>
      <c r="BE19" s="503"/>
      <c r="BF19" s="503"/>
      <c r="BG19" s="503"/>
      <c r="BH19" s="503"/>
      <c r="BI19" s="503"/>
      <c r="BJ19" s="462"/>
      <c r="BK19" s="463"/>
      <c r="BL19" s="463"/>
      <c r="BM19" s="463"/>
      <c r="BN19" s="463"/>
      <c r="BO19" s="463"/>
      <c r="BP19" s="463"/>
      <c r="BQ19" s="463"/>
      <c r="BR19" s="463"/>
      <c r="BS19" s="463"/>
      <c r="BT19" s="463"/>
      <c r="BU19" s="463"/>
      <c r="BV19" s="463"/>
      <c r="BW19" s="463"/>
      <c r="BX19" s="463"/>
      <c r="BY19" s="463"/>
      <c r="BZ19" s="464"/>
      <c r="CA19" s="462"/>
      <c r="CB19" s="463"/>
      <c r="CC19" s="463"/>
      <c r="CD19" s="463"/>
      <c r="CE19" s="463"/>
      <c r="CF19" s="463"/>
      <c r="CG19" s="463"/>
      <c r="CH19" s="463"/>
      <c r="CI19" s="463"/>
      <c r="CJ19" s="463"/>
      <c r="CK19" s="463"/>
      <c r="CL19" s="463"/>
      <c r="CM19" s="463"/>
      <c r="CN19" s="463"/>
      <c r="CO19" s="463"/>
      <c r="CP19" s="463"/>
      <c r="CQ19" s="463"/>
      <c r="CR19" s="463"/>
      <c r="CS19" s="463"/>
      <c r="CT19" s="463"/>
      <c r="CU19" s="463"/>
      <c r="CV19" s="463"/>
      <c r="CW19" s="463"/>
      <c r="CX19" s="463"/>
      <c r="CY19" s="463"/>
      <c r="CZ19" s="463"/>
      <c r="DA19" s="464"/>
    </row>
    <row r="20" spans="1:105" s="212" customFormat="1" ht="15" customHeight="1" x14ac:dyDescent="0.3">
      <c r="BY20" s="231" t="s">
        <v>19</v>
      </c>
      <c r="CA20" s="465"/>
      <c r="CB20" s="466"/>
      <c r="CC20" s="466"/>
      <c r="CD20" s="466"/>
      <c r="CE20" s="466"/>
      <c r="CF20" s="466"/>
      <c r="CG20" s="466"/>
      <c r="CH20" s="466"/>
      <c r="CI20" s="466"/>
      <c r="CJ20" s="466"/>
      <c r="CK20" s="466"/>
      <c r="CL20" s="466"/>
      <c r="CM20" s="466"/>
      <c r="CN20" s="466"/>
      <c r="CO20" s="466"/>
      <c r="CP20" s="466"/>
      <c r="CQ20" s="466"/>
      <c r="CR20" s="466"/>
      <c r="CS20" s="466"/>
      <c r="CT20" s="466"/>
      <c r="CU20" s="466"/>
      <c r="CV20" s="466"/>
      <c r="CW20" s="466"/>
      <c r="CX20" s="466"/>
      <c r="CY20" s="466"/>
      <c r="CZ20" s="466"/>
      <c r="DA20" s="467"/>
    </row>
    <row r="21" spans="1:105" s="86" customFormat="1" ht="15" customHeight="1" x14ac:dyDescent="0.2">
      <c r="A21" s="220"/>
      <c r="B21" s="221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2"/>
      <c r="AZ21" s="223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4"/>
      <c r="BR21" s="224"/>
      <c r="BS21" s="224"/>
      <c r="BT21" s="224"/>
      <c r="BU21" s="224"/>
      <c r="BV21" s="224"/>
      <c r="BW21" s="224"/>
      <c r="BX21" s="224"/>
      <c r="BY21" s="224"/>
      <c r="BZ21" s="224"/>
      <c r="CA21" s="224"/>
      <c r="CB21" s="224"/>
      <c r="CC21" s="224"/>
      <c r="CD21" s="224"/>
      <c r="CE21" s="224"/>
      <c r="CF21" s="224"/>
      <c r="CG21" s="224"/>
      <c r="CH21" s="224"/>
      <c r="CI21" s="224"/>
      <c r="CJ21" s="224"/>
      <c r="CK21" s="224"/>
      <c r="CL21" s="224"/>
      <c r="CM21" s="224"/>
      <c r="CN21" s="224"/>
      <c r="CO21" s="224"/>
      <c r="CP21" s="224"/>
      <c r="CQ21" s="224"/>
      <c r="CR21" s="224"/>
      <c r="CS21" s="224"/>
      <c r="CT21" s="224"/>
      <c r="CU21" s="224"/>
      <c r="CV21" s="224"/>
      <c r="CW21" s="224"/>
      <c r="CX21" s="224"/>
      <c r="CY21" s="224"/>
      <c r="CZ21" s="224"/>
      <c r="DA21" s="224"/>
    </row>
    <row r="22" spans="1:105" ht="26.4" customHeight="1" x14ac:dyDescent="0.25">
      <c r="A22" s="456" t="s">
        <v>453</v>
      </c>
      <c r="B22" s="456"/>
      <c r="C22" s="456"/>
      <c r="D22" s="456"/>
      <c r="E22" s="456"/>
      <c r="F22" s="456"/>
      <c r="G22" s="456"/>
      <c r="H22" s="456"/>
      <c r="I22" s="456"/>
      <c r="J22" s="456"/>
      <c r="K22" s="456"/>
      <c r="L22" s="456"/>
      <c r="M22" s="456"/>
      <c r="N22" s="456"/>
      <c r="O22" s="456"/>
      <c r="P22" s="456"/>
      <c r="Q22" s="456"/>
      <c r="R22" s="456"/>
      <c r="S22" s="456"/>
      <c r="T22" s="456"/>
      <c r="U22" s="456"/>
      <c r="V22" s="456"/>
      <c r="W22" s="456"/>
      <c r="X22" s="456"/>
      <c r="Y22" s="456"/>
      <c r="Z22" s="456"/>
      <c r="AA22" s="456"/>
      <c r="AB22" s="456"/>
      <c r="AC22" s="456"/>
      <c r="AD22" s="456"/>
      <c r="AE22" s="456"/>
      <c r="AF22" s="456"/>
      <c r="AG22" s="456"/>
      <c r="AH22" s="456"/>
      <c r="AI22" s="456"/>
      <c r="AJ22" s="456"/>
      <c r="AK22" s="456"/>
      <c r="AL22" s="456"/>
      <c r="AM22" s="456"/>
      <c r="AN22" s="456"/>
      <c r="AO22" s="456"/>
      <c r="AP22" s="456"/>
      <c r="AQ22" s="456"/>
      <c r="AR22" s="456"/>
      <c r="AS22" s="456"/>
      <c r="AT22" s="456"/>
      <c r="AU22" s="456"/>
      <c r="AV22" s="456"/>
      <c r="AW22" s="456"/>
      <c r="AX22" s="456"/>
      <c r="AY22" s="456"/>
      <c r="AZ22" s="456"/>
      <c r="BA22" s="456"/>
      <c r="BB22" s="456"/>
      <c r="BC22" s="456"/>
      <c r="BD22" s="456"/>
      <c r="BE22" s="456"/>
      <c r="BF22" s="456"/>
      <c r="BG22" s="456"/>
      <c r="BH22" s="456"/>
      <c r="BI22" s="456"/>
      <c r="BJ22" s="456"/>
      <c r="BK22" s="456"/>
      <c r="BL22" s="456"/>
      <c r="BM22" s="456"/>
      <c r="BN22" s="456"/>
      <c r="BO22" s="456"/>
      <c r="BP22" s="456"/>
      <c r="BQ22" s="456"/>
      <c r="BR22" s="456"/>
      <c r="BS22" s="456"/>
      <c r="BT22" s="456"/>
      <c r="BU22" s="456"/>
      <c r="BV22" s="456"/>
      <c r="BW22" s="456"/>
      <c r="BX22" s="456"/>
      <c r="BY22" s="456"/>
      <c r="BZ22" s="456"/>
      <c r="CA22" s="456"/>
      <c r="CB22" s="456"/>
      <c r="CC22" s="456"/>
      <c r="CD22" s="456"/>
      <c r="CE22" s="456"/>
      <c r="CF22" s="456"/>
      <c r="CG22" s="456"/>
      <c r="CH22" s="456"/>
      <c r="CI22" s="456"/>
      <c r="CJ22" s="456"/>
      <c r="CK22" s="456"/>
      <c r="CL22" s="456"/>
      <c r="CM22" s="456"/>
      <c r="CN22" s="456"/>
      <c r="CO22" s="456"/>
      <c r="CP22" s="456"/>
      <c r="CQ22" s="456"/>
      <c r="CR22" s="456"/>
      <c r="CS22" s="456"/>
      <c r="CT22" s="456"/>
      <c r="CU22" s="456"/>
      <c r="CV22" s="456"/>
      <c r="CW22" s="456"/>
      <c r="CX22" s="456"/>
      <c r="CY22" s="456"/>
      <c r="CZ22" s="456"/>
      <c r="DA22" s="456"/>
    </row>
    <row r="23" spans="1:105" s="205" customFormat="1" ht="75" customHeight="1" x14ac:dyDescent="0.3">
      <c r="A23" s="478" t="s">
        <v>254</v>
      </c>
      <c r="B23" s="476"/>
      <c r="C23" s="476"/>
      <c r="D23" s="476"/>
      <c r="E23" s="476"/>
      <c r="F23" s="477"/>
      <c r="G23" s="503" t="s">
        <v>494</v>
      </c>
      <c r="H23" s="503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3"/>
      <c r="V23" s="503"/>
      <c r="W23" s="503"/>
      <c r="X23" s="503"/>
      <c r="Y23" s="503"/>
      <c r="Z23" s="503"/>
      <c r="AA23" s="503"/>
      <c r="AB23" s="503"/>
      <c r="AC23" s="503"/>
      <c r="AD23" s="503"/>
      <c r="AE23" s="503"/>
      <c r="AF23" s="503"/>
      <c r="AG23" s="503"/>
      <c r="AH23" s="503"/>
      <c r="AI23" s="503"/>
      <c r="AJ23" s="503"/>
      <c r="AK23" s="503"/>
      <c r="AL23" s="503"/>
      <c r="AM23" s="503"/>
      <c r="AN23" s="503"/>
      <c r="AO23" s="503"/>
      <c r="AP23" s="503"/>
      <c r="AQ23" s="503"/>
      <c r="AR23" s="503"/>
      <c r="AS23" s="503"/>
      <c r="AT23" s="503" t="s">
        <v>491</v>
      </c>
      <c r="AU23" s="503"/>
      <c r="AV23" s="503"/>
      <c r="AW23" s="503"/>
      <c r="AX23" s="503"/>
      <c r="AY23" s="503"/>
      <c r="AZ23" s="503"/>
      <c r="BA23" s="503"/>
      <c r="BB23" s="503"/>
      <c r="BC23" s="503"/>
      <c r="BD23" s="503"/>
      <c r="BE23" s="503"/>
      <c r="BF23" s="503"/>
      <c r="BG23" s="503"/>
      <c r="BH23" s="503"/>
      <c r="BI23" s="503"/>
      <c r="BJ23" s="478" t="s">
        <v>490</v>
      </c>
      <c r="BK23" s="479"/>
      <c r="BL23" s="479"/>
      <c r="BM23" s="479"/>
      <c r="BN23" s="479"/>
      <c r="BO23" s="479"/>
      <c r="BP23" s="479"/>
      <c r="BQ23" s="479"/>
      <c r="BR23" s="479"/>
      <c r="BS23" s="479"/>
      <c r="BT23" s="479"/>
      <c r="BU23" s="479"/>
      <c r="BV23" s="479"/>
      <c r="BW23" s="479"/>
      <c r="BX23" s="479"/>
      <c r="BY23" s="479"/>
      <c r="BZ23" s="480"/>
      <c r="CA23" s="478" t="s">
        <v>489</v>
      </c>
      <c r="CB23" s="479"/>
      <c r="CC23" s="479"/>
      <c r="CD23" s="479"/>
      <c r="CE23" s="479"/>
      <c r="CF23" s="479"/>
      <c r="CG23" s="479"/>
      <c r="CH23" s="479"/>
      <c r="CI23" s="479"/>
      <c r="CJ23" s="479"/>
      <c r="CK23" s="479"/>
      <c r="CL23" s="479"/>
      <c r="CM23" s="479"/>
      <c r="CN23" s="479"/>
      <c r="CO23" s="479"/>
      <c r="CP23" s="479"/>
      <c r="CQ23" s="479"/>
      <c r="CR23" s="479"/>
      <c r="CS23" s="479"/>
      <c r="CT23" s="479"/>
      <c r="CU23" s="479"/>
      <c r="CV23" s="479"/>
      <c r="CW23" s="479"/>
      <c r="CX23" s="479"/>
      <c r="CY23" s="479"/>
      <c r="CZ23" s="479"/>
      <c r="DA23" s="480"/>
    </row>
    <row r="24" spans="1:105" s="205" customFormat="1" x14ac:dyDescent="0.3">
      <c r="A24" s="475">
        <v>1</v>
      </c>
      <c r="B24" s="476"/>
      <c r="C24" s="476"/>
      <c r="D24" s="476"/>
      <c r="E24" s="476"/>
      <c r="F24" s="477"/>
      <c r="G24" s="503">
        <v>2</v>
      </c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3"/>
      <c r="Z24" s="503"/>
      <c r="AA24" s="503"/>
      <c r="AB24" s="503"/>
      <c r="AC24" s="503"/>
      <c r="AD24" s="503"/>
      <c r="AE24" s="503"/>
      <c r="AF24" s="503"/>
      <c r="AG24" s="503"/>
      <c r="AH24" s="503"/>
      <c r="AI24" s="503"/>
      <c r="AJ24" s="503"/>
      <c r="AK24" s="503"/>
      <c r="AL24" s="503"/>
      <c r="AM24" s="503"/>
      <c r="AN24" s="503"/>
      <c r="AO24" s="503"/>
      <c r="AP24" s="503"/>
      <c r="AQ24" s="503"/>
      <c r="AR24" s="503"/>
      <c r="AS24" s="503"/>
      <c r="AT24" s="503">
        <v>3</v>
      </c>
      <c r="AU24" s="503"/>
      <c r="AV24" s="503"/>
      <c r="AW24" s="503"/>
      <c r="AX24" s="503"/>
      <c r="AY24" s="503"/>
      <c r="AZ24" s="503"/>
      <c r="BA24" s="503"/>
      <c r="BB24" s="503"/>
      <c r="BC24" s="503"/>
      <c r="BD24" s="503"/>
      <c r="BE24" s="503"/>
      <c r="BF24" s="503"/>
      <c r="BG24" s="503"/>
      <c r="BH24" s="503"/>
      <c r="BI24" s="503"/>
      <c r="BJ24" s="475">
        <v>4</v>
      </c>
      <c r="BK24" s="476"/>
      <c r="BL24" s="476"/>
      <c r="BM24" s="476"/>
      <c r="BN24" s="476"/>
      <c r="BO24" s="476"/>
      <c r="BP24" s="476"/>
      <c r="BQ24" s="476"/>
      <c r="BR24" s="476"/>
      <c r="BS24" s="476"/>
      <c r="BT24" s="476"/>
      <c r="BU24" s="476"/>
      <c r="BV24" s="476"/>
      <c r="BW24" s="476"/>
      <c r="BX24" s="476"/>
      <c r="BY24" s="476"/>
      <c r="BZ24" s="477"/>
      <c r="CA24" s="475">
        <v>5</v>
      </c>
      <c r="CB24" s="476"/>
      <c r="CC24" s="476"/>
      <c r="CD24" s="476"/>
      <c r="CE24" s="476"/>
      <c r="CF24" s="476"/>
      <c r="CG24" s="476"/>
      <c r="CH24" s="476"/>
      <c r="CI24" s="476"/>
      <c r="CJ24" s="476"/>
      <c r="CK24" s="476"/>
      <c r="CL24" s="476"/>
      <c r="CM24" s="476"/>
      <c r="CN24" s="476"/>
      <c r="CO24" s="476"/>
      <c r="CP24" s="476"/>
      <c r="CQ24" s="476"/>
      <c r="CR24" s="476"/>
      <c r="CS24" s="476"/>
      <c r="CT24" s="476"/>
      <c r="CU24" s="476"/>
      <c r="CV24" s="476"/>
      <c r="CW24" s="476"/>
      <c r="CX24" s="476"/>
      <c r="CY24" s="476"/>
      <c r="CZ24" s="476"/>
      <c r="DA24" s="477"/>
    </row>
    <row r="25" spans="1:105" s="205" customFormat="1" x14ac:dyDescent="0.3">
      <c r="A25" s="502"/>
      <c r="B25" s="502"/>
      <c r="C25" s="502"/>
      <c r="D25" s="502"/>
      <c r="E25" s="502"/>
      <c r="F25" s="502"/>
      <c r="G25" s="503"/>
      <c r="H25" s="503"/>
      <c r="I25" s="503"/>
      <c r="J25" s="503"/>
      <c r="K25" s="503"/>
      <c r="L25" s="503"/>
      <c r="M25" s="503"/>
      <c r="N25" s="503"/>
      <c r="O25" s="503"/>
      <c r="P25" s="503"/>
      <c r="Q25" s="503"/>
      <c r="R25" s="503"/>
      <c r="S25" s="503"/>
      <c r="T25" s="503"/>
      <c r="U25" s="503"/>
      <c r="V25" s="503"/>
      <c r="W25" s="503"/>
      <c r="X25" s="503"/>
      <c r="Y25" s="503"/>
      <c r="Z25" s="503"/>
      <c r="AA25" s="503"/>
      <c r="AB25" s="503"/>
      <c r="AC25" s="503"/>
      <c r="AD25" s="503"/>
      <c r="AE25" s="503"/>
      <c r="AF25" s="503"/>
      <c r="AG25" s="503"/>
      <c r="AH25" s="503"/>
      <c r="AI25" s="503"/>
      <c r="AJ25" s="503"/>
      <c r="AK25" s="503"/>
      <c r="AL25" s="503"/>
      <c r="AM25" s="503"/>
      <c r="AN25" s="503"/>
      <c r="AO25" s="503"/>
      <c r="AP25" s="503"/>
      <c r="AQ25" s="503"/>
      <c r="AR25" s="503"/>
      <c r="AS25" s="503"/>
      <c r="AT25" s="503"/>
      <c r="AU25" s="503"/>
      <c r="AV25" s="503"/>
      <c r="AW25" s="503"/>
      <c r="AX25" s="503"/>
      <c r="AY25" s="503"/>
      <c r="AZ25" s="503"/>
      <c r="BA25" s="503"/>
      <c r="BB25" s="503"/>
      <c r="BC25" s="503"/>
      <c r="BD25" s="503"/>
      <c r="BE25" s="503"/>
      <c r="BF25" s="503"/>
      <c r="BG25" s="503"/>
      <c r="BH25" s="503"/>
      <c r="BI25" s="503"/>
      <c r="BJ25" s="462"/>
      <c r="BK25" s="463"/>
      <c r="BL25" s="463"/>
      <c r="BM25" s="463"/>
      <c r="BN25" s="463"/>
      <c r="BO25" s="463"/>
      <c r="BP25" s="463"/>
      <c r="BQ25" s="463"/>
      <c r="BR25" s="463"/>
      <c r="BS25" s="463"/>
      <c r="BT25" s="463"/>
      <c r="BU25" s="463"/>
      <c r="BV25" s="463"/>
      <c r="BW25" s="463"/>
      <c r="BX25" s="463"/>
      <c r="BY25" s="463"/>
      <c r="BZ25" s="464"/>
      <c r="CA25" s="462"/>
      <c r="CB25" s="463"/>
      <c r="CC25" s="463"/>
      <c r="CD25" s="463"/>
      <c r="CE25" s="463"/>
      <c r="CF25" s="463"/>
      <c r="CG25" s="463"/>
      <c r="CH25" s="463"/>
      <c r="CI25" s="463"/>
      <c r="CJ25" s="463"/>
      <c r="CK25" s="463"/>
      <c r="CL25" s="463"/>
      <c r="CM25" s="463"/>
      <c r="CN25" s="463"/>
      <c r="CO25" s="463"/>
      <c r="CP25" s="463"/>
      <c r="CQ25" s="463"/>
      <c r="CR25" s="463"/>
      <c r="CS25" s="463"/>
      <c r="CT25" s="463"/>
      <c r="CU25" s="463"/>
      <c r="CV25" s="463"/>
      <c r="CW25" s="463"/>
      <c r="CX25" s="463"/>
      <c r="CY25" s="463"/>
      <c r="CZ25" s="463"/>
      <c r="DA25" s="464"/>
    </row>
    <row r="26" spans="1:105" s="205" customFormat="1" ht="15" customHeight="1" x14ac:dyDescent="0.3">
      <c r="A26" s="502"/>
      <c r="B26" s="502"/>
      <c r="C26" s="502"/>
      <c r="D26" s="502"/>
      <c r="E26" s="502"/>
      <c r="F26" s="502"/>
      <c r="G26" s="503"/>
      <c r="H26" s="503"/>
      <c r="I26" s="503"/>
      <c r="J26" s="503"/>
      <c r="K26" s="503"/>
      <c r="L26" s="503"/>
      <c r="M26" s="503"/>
      <c r="N26" s="503"/>
      <c r="O26" s="503"/>
      <c r="P26" s="503"/>
      <c r="Q26" s="503"/>
      <c r="R26" s="503"/>
      <c r="S26" s="503"/>
      <c r="T26" s="503"/>
      <c r="U26" s="503"/>
      <c r="V26" s="503"/>
      <c r="W26" s="503"/>
      <c r="X26" s="503"/>
      <c r="Y26" s="503"/>
      <c r="Z26" s="503"/>
      <c r="AA26" s="503"/>
      <c r="AB26" s="503"/>
      <c r="AC26" s="503"/>
      <c r="AD26" s="503"/>
      <c r="AE26" s="503"/>
      <c r="AF26" s="503"/>
      <c r="AG26" s="503"/>
      <c r="AH26" s="503"/>
      <c r="AI26" s="503"/>
      <c r="AJ26" s="503"/>
      <c r="AK26" s="503"/>
      <c r="AL26" s="503"/>
      <c r="AM26" s="503"/>
      <c r="AN26" s="503"/>
      <c r="AO26" s="503"/>
      <c r="AP26" s="503"/>
      <c r="AQ26" s="503"/>
      <c r="AR26" s="503"/>
      <c r="AS26" s="503"/>
      <c r="AT26" s="503"/>
      <c r="AU26" s="503"/>
      <c r="AV26" s="503"/>
      <c r="AW26" s="503"/>
      <c r="AX26" s="503"/>
      <c r="AY26" s="503"/>
      <c r="AZ26" s="503"/>
      <c r="BA26" s="503"/>
      <c r="BB26" s="503"/>
      <c r="BC26" s="503"/>
      <c r="BD26" s="503"/>
      <c r="BE26" s="503"/>
      <c r="BF26" s="503"/>
      <c r="BG26" s="503"/>
      <c r="BH26" s="503"/>
      <c r="BI26" s="503"/>
      <c r="BJ26" s="462"/>
      <c r="BK26" s="463"/>
      <c r="BL26" s="463"/>
      <c r="BM26" s="463"/>
      <c r="BN26" s="463"/>
      <c r="BO26" s="463"/>
      <c r="BP26" s="463"/>
      <c r="BQ26" s="463"/>
      <c r="BR26" s="463"/>
      <c r="BS26" s="463"/>
      <c r="BT26" s="463"/>
      <c r="BU26" s="463"/>
      <c r="BV26" s="463"/>
      <c r="BW26" s="463"/>
      <c r="BX26" s="463"/>
      <c r="BY26" s="463"/>
      <c r="BZ26" s="464"/>
      <c r="CA26" s="462"/>
      <c r="CB26" s="463"/>
      <c r="CC26" s="463"/>
      <c r="CD26" s="463"/>
      <c r="CE26" s="463"/>
      <c r="CF26" s="463"/>
      <c r="CG26" s="463"/>
      <c r="CH26" s="463"/>
      <c r="CI26" s="463"/>
      <c r="CJ26" s="463"/>
      <c r="CK26" s="463"/>
      <c r="CL26" s="463"/>
      <c r="CM26" s="463"/>
      <c r="CN26" s="463"/>
      <c r="CO26" s="463"/>
      <c r="CP26" s="463"/>
      <c r="CQ26" s="463"/>
      <c r="CR26" s="463"/>
      <c r="CS26" s="463"/>
      <c r="CT26" s="463"/>
      <c r="CU26" s="463"/>
      <c r="CV26" s="463"/>
      <c r="CW26" s="463"/>
      <c r="CX26" s="463"/>
      <c r="CY26" s="463"/>
      <c r="CZ26" s="463"/>
      <c r="DA26" s="464"/>
    </row>
    <row r="27" spans="1:105" s="205" customFormat="1" ht="15" customHeight="1" x14ac:dyDescent="0.3">
      <c r="A27" s="212"/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  <c r="BI27" s="212"/>
      <c r="BJ27" s="212"/>
      <c r="BK27" s="212"/>
      <c r="BL27" s="212"/>
      <c r="BM27" s="212"/>
      <c r="BN27" s="212"/>
      <c r="BO27" s="212"/>
      <c r="BP27" s="212"/>
      <c r="BQ27" s="212"/>
      <c r="BR27" s="212"/>
      <c r="BS27" s="212"/>
      <c r="BT27" s="212"/>
      <c r="BU27" s="212"/>
      <c r="BV27" s="212"/>
      <c r="BW27" s="212"/>
      <c r="BX27" s="212"/>
      <c r="BY27" s="231" t="s">
        <v>19</v>
      </c>
      <c r="BZ27" s="212"/>
      <c r="CA27" s="465"/>
      <c r="CB27" s="466"/>
      <c r="CC27" s="466"/>
      <c r="CD27" s="466"/>
      <c r="CE27" s="466"/>
      <c r="CF27" s="466"/>
      <c r="CG27" s="466"/>
      <c r="CH27" s="466"/>
      <c r="CI27" s="466"/>
      <c r="CJ27" s="466"/>
      <c r="CK27" s="466"/>
      <c r="CL27" s="466"/>
      <c r="CM27" s="466"/>
      <c r="CN27" s="466"/>
      <c r="CO27" s="466"/>
      <c r="CP27" s="466"/>
      <c r="CQ27" s="466"/>
      <c r="CR27" s="466"/>
      <c r="CS27" s="466"/>
      <c r="CT27" s="466"/>
      <c r="CU27" s="466"/>
      <c r="CV27" s="466"/>
      <c r="CW27" s="466"/>
      <c r="CX27" s="466"/>
      <c r="CY27" s="466"/>
      <c r="CZ27" s="466"/>
      <c r="DA27" s="467"/>
    </row>
    <row r="29" spans="1:105" ht="27.6" customHeight="1" x14ac:dyDescent="0.25">
      <c r="A29" s="456" t="s">
        <v>734</v>
      </c>
      <c r="B29" s="456"/>
      <c r="C29" s="456"/>
      <c r="D29" s="456"/>
      <c r="E29" s="456"/>
      <c r="F29" s="456"/>
      <c r="G29" s="456"/>
      <c r="H29" s="456"/>
      <c r="I29" s="456"/>
      <c r="J29" s="456"/>
      <c r="K29" s="456"/>
      <c r="L29" s="456"/>
      <c r="M29" s="456"/>
      <c r="N29" s="456"/>
      <c r="O29" s="456"/>
      <c r="P29" s="456"/>
      <c r="Q29" s="456"/>
      <c r="R29" s="456"/>
      <c r="S29" s="456"/>
      <c r="T29" s="456"/>
      <c r="U29" s="456"/>
      <c r="V29" s="456"/>
      <c r="W29" s="456"/>
      <c r="X29" s="456"/>
      <c r="Y29" s="456"/>
      <c r="Z29" s="456"/>
      <c r="AA29" s="456"/>
      <c r="AB29" s="456"/>
      <c r="AC29" s="456"/>
      <c r="AD29" s="456"/>
      <c r="AE29" s="456"/>
      <c r="AF29" s="456"/>
      <c r="AG29" s="456"/>
      <c r="AH29" s="456"/>
      <c r="AI29" s="456"/>
      <c r="AJ29" s="456"/>
      <c r="AK29" s="456"/>
      <c r="AL29" s="456"/>
      <c r="AM29" s="456"/>
      <c r="AN29" s="456"/>
      <c r="AO29" s="456"/>
      <c r="AP29" s="456"/>
      <c r="AQ29" s="456"/>
      <c r="AR29" s="456"/>
      <c r="AS29" s="456"/>
      <c r="AT29" s="456"/>
      <c r="AU29" s="456"/>
      <c r="AV29" s="456"/>
      <c r="AW29" s="456"/>
      <c r="AX29" s="456"/>
      <c r="AY29" s="456"/>
      <c r="AZ29" s="456"/>
      <c r="BA29" s="456"/>
      <c r="BB29" s="456"/>
      <c r="BC29" s="456"/>
      <c r="BD29" s="456"/>
      <c r="BE29" s="456"/>
      <c r="BF29" s="456"/>
      <c r="BG29" s="456"/>
      <c r="BH29" s="456"/>
      <c r="BI29" s="456"/>
      <c r="BJ29" s="456"/>
      <c r="BK29" s="456"/>
      <c r="BL29" s="456"/>
      <c r="BM29" s="456"/>
      <c r="BN29" s="456"/>
      <c r="BO29" s="456"/>
      <c r="BP29" s="456"/>
      <c r="BQ29" s="456"/>
      <c r="BR29" s="456"/>
      <c r="BS29" s="456"/>
      <c r="BT29" s="456"/>
      <c r="BU29" s="456"/>
      <c r="BV29" s="456"/>
      <c r="BW29" s="456"/>
      <c r="BX29" s="456"/>
      <c r="BY29" s="456"/>
      <c r="BZ29" s="456"/>
      <c r="CA29" s="456"/>
      <c r="CB29" s="456"/>
      <c r="CC29" s="456"/>
      <c r="CD29" s="456"/>
      <c r="CE29" s="456"/>
      <c r="CF29" s="456"/>
      <c r="CG29" s="456"/>
      <c r="CH29" s="456"/>
      <c r="CI29" s="456"/>
      <c r="CJ29" s="456"/>
      <c r="CK29" s="456"/>
      <c r="CL29" s="456"/>
      <c r="CM29" s="456"/>
      <c r="CN29" s="456"/>
      <c r="CO29" s="456"/>
      <c r="CP29" s="456"/>
      <c r="CQ29" s="456"/>
      <c r="CR29" s="456"/>
      <c r="CS29" s="456"/>
      <c r="CT29" s="456"/>
      <c r="CU29" s="456"/>
      <c r="CV29" s="456"/>
      <c r="CW29" s="456"/>
      <c r="CX29" s="456"/>
      <c r="CY29" s="456"/>
      <c r="CZ29" s="456"/>
      <c r="DA29" s="456"/>
    </row>
    <row r="31" spans="1:105" s="205" customFormat="1" ht="62.25" customHeight="1" x14ac:dyDescent="0.3">
      <c r="A31" s="478" t="s">
        <v>254</v>
      </c>
      <c r="B31" s="476"/>
      <c r="C31" s="476"/>
      <c r="D31" s="476"/>
      <c r="E31" s="476"/>
      <c r="F31" s="477"/>
      <c r="G31" s="503" t="s">
        <v>494</v>
      </c>
      <c r="H31" s="503"/>
      <c r="I31" s="503"/>
      <c r="J31" s="503"/>
      <c r="K31" s="503"/>
      <c r="L31" s="503"/>
      <c r="M31" s="503"/>
      <c r="N31" s="503"/>
      <c r="O31" s="503"/>
      <c r="P31" s="503"/>
      <c r="Q31" s="503"/>
      <c r="R31" s="503"/>
      <c r="S31" s="503"/>
      <c r="T31" s="503"/>
      <c r="U31" s="503"/>
      <c r="V31" s="503"/>
      <c r="W31" s="503"/>
      <c r="X31" s="503"/>
      <c r="Y31" s="503"/>
      <c r="Z31" s="503"/>
      <c r="AA31" s="503"/>
      <c r="AB31" s="503"/>
      <c r="AC31" s="503"/>
      <c r="AD31" s="503"/>
      <c r="AE31" s="503"/>
      <c r="AF31" s="503"/>
      <c r="AG31" s="503"/>
      <c r="AH31" s="503"/>
      <c r="AI31" s="503"/>
      <c r="AJ31" s="503"/>
      <c r="AK31" s="503"/>
      <c r="AL31" s="503"/>
      <c r="AM31" s="503"/>
      <c r="AN31" s="503"/>
      <c r="AO31" s="503"/>
      <c r="AP31" s="503"/>
      <c r="AQ31" s="503"/>
      <c r="AR31" s="503"/>
      <c r="AS31" s="503"/>
      <c r="AT31" s="503" t="s">
        <v>493</v>
      </c>
      <c r="AU31" s="503"/>
      <c r="AV31" s="503"/>
      <c r="AW31" s="503"/>
      <c r="AX31" s="503"/>
      <c r="AY31" s="503"/>
      <c r="AZ31" s="503"/>
      <c r="BA31" s="503"/>
      <c r="BB31" s="503"/>
      <c r="BC31" s="503"/>
      <c r="BD31" s="503"/>
      <c r="BE31" s="503"/>
      <c r="BF31" s="503"/>
      <c r="BG31" s="503"/>
      <c r="BH31" s="503"/>
      <c r="BI31" s="503"/>
      <c r="BJ31" s="478" t="s">
        <v>492</v>
      </c>
      <c r="BK31" s="479"/>
      <c r="BL31" s="479"/>
      <c r="BM31" s="479"/>
      <c r="BN31" s="479"/>
      <c r="BO31" s="479"/>
      <c r="BP31" s="479"/>
      <c r="BQ31" s="479"/>
      <c r="BR31" s="479"/>
      <c r="BS31" s="479"/>
      <c r="BT31" s="479"/>
      <c r="BU31" s="479"/>
      <c r="BV31" s="479"/>
      <c r="BW31" s="479"/>
      <c r="BX31" s="479"/>
      <c r="BY31" s="479"/>
      <c r="BZ31" s="480"/>
      <c r="CA31" s="478" t="s">
        <v>489</v>
      </c>
      <c r="CB31" s="479"/>
      <c r="CC31" s="479"/>
      <c r="CD31" s="479"/>
      <c r="CE31" s="479"/>
      <c r="CF31" s="479"/>
      <c r="CG31" s="479"/>
      <c r="CH31" s="479"/>
      <c r="CI31" s="479"/>
      <c r="CJ31" s="479"/>
      <c r="CK31" s="479"/>
      <c r="CL31" s="479"/>
      <c r="CM31" s="479"/>
      <c r="CN31" s="479"/>
      <c r="CO31" s="479"/>
      <c r="CP31" s="479"/>
      <c r="CQ31" s="479"/>
      <c r="CR31" s="479"/>
      <c r="CS31" s="479"/>
      <c r="CT31" s="479"/>
      <c r="CU31" s="479"/>
      <c r="CV31" s="479"/>
      <c r="CW31" s="479"/>
      <c r="CX31" s="479"/>
      <c r="CY31" s="479"/>
      <c r="CZ31" s="479"/>
      <c r="DA31" s="480"/>
    </row>
    <row r="32" spans="1:105" s="205" customFormat="1" ht="14.25" customHeight="1" x14ac:dyDescent="0.3">
      <c r="A32" s="475">
        <v>1</v>
      </c>
      <c r="B32" s="476"/>
      <c r="C32" s="476"/>
      <c r="D32" s="476"/>
      <c r="E32" s="476"/>
      <c r="F32" s="477"/>
      <c r="G32" s="503">
        <v>2</v>
      </c>
      <c r="H32" s="503"/>
      <c r="I32" s="503"/>
      <c r="J32" s="503"/>
      <c r="K32" s="503"/>
      <c r="L32" s="503"/>
      <c r="M32" s="503"/>
      <c r="N32" s="503"/>
      <c r="O32" s="503"/>
      <c r="P32" s="503"/>
      <c r="Q32" s="503"/>
      <c r="R32" s="503"/>
      <c r="S32" s="503"/>
      <c r="T32" s="503"/>
      <c r="U32" s="503"/>
      <c r="V32" s="503"/>
      <c r="W32" s="503"/>
      <c r="X32" s="503"/>
      <c r="Y32" s="503"/>
      <c r="Z32" s="503"/>
      <c r="AA32" s="503"/>
      <c r="AB32" s="503"/>
      <c r="AC32" s="503"/>
      <c r="AD32" s="503"/>
      <c r="AE32" s="503"/>
      <c r="AF32" s="503"/>
      <c r="AG32" s="503"/>
      <c r="AH32" s="503"/>
      <c r="AI32" s="503"/>
      <c r="AJ32" s="503"/>
      <c r="AK32" s="503"/>
      <c r="AL32" s="503"/>
      <c r="AM32" s="503"/>
      <c r="AN32" s="503"/>
      <c r="AO32" s="503"/>
      <c r="AP32" s="503"/>
      <c r="AQ32" s="503"/>
      <c r="AR32" s="503"/>
      <c r="AS32" s="503"/>
      <c r="AT32" s="503">
        <v>3</v>
      </c>
      <c r="AU32" s="503"/>
      <c r="AV32" s="503"/>
      <c r="AW32" s="503"/>
      <c r="AX32" s="503"/>
      <c r="AY32" s="503"/>
      <c r="AZ32" s="503"/>
      <c r="BA32" s="503"/>
      <c r="BB32" s="503"/>
      <c r="BC32" s="503"/>
      <c r="BD32" s="503"/>
      <c r="BE32" s="503"/>
      <c r="BF32" s="503"/>
      <c r="BG32" s="503"/>
      <c r="BH32" s="503"/>
      <c r="BI32" s="503"/>
      <c r="BJ32" s="475">
        <v>4</v>
      </c>
      <c r="BK32" s="476"/>
      <c r="BL32" s="476"/>
      <c r="BM32" s="476"/>
      <c r="BN32" s="476"/>
      <c r="BO32" s="476"/>
      <c r="BP32" s="476"/>
      <c r="BQ32" s="476"/>
      <c r="BR32" s="476"/>
      <c r="BS32" s="476"/>
      <c r="BT32" s="476"/>
      <c r="BU32" s="476"/>
      <c r="BV32" s="476"/>
      <c r="BW32" s="476"/>
      <c r="BX32" s="476"/>
      <c r="BY32" s="476"/>
      <c r="BZ32" s="477"/>
      <c r="CA32" s="475">
        <v>5</v>
      </c>
      <c r="CB32" s="476"/>
      <c r="CC32" s="476"/>
      <c r="CD32" s="476"/>
      <c r="CE32" s="476"/>
      <c r="CF32" s="476"/>
      <c r="CG32" s="476"/>
      <c r="CH32" s="476"/>
      <c r="CI32" s="476"/>
      <c r="CJ32" s="476"/>
      <c r="CK32" s="476"/>
      <c r="CL32" s="476"/>
      <c r="CM32" s="476"/>
      <c r="CN32" s="476"/>
      <c r="CO32" s="476"/>
      <c r="CP32" s="476"/>
      <c r="CQ32" s="476"/>
      <c r="CR32" s="476"/>
      <c r="CS32" s="476"/>
      <c r="CT32" s="476"/>
      <c r="CU32" s="476"/>
      <c r="CV32" s="476"/>
      <c r="CW32" s="476"/>
      <c r="CX32" s="476"/>
      <c r="CY32" s="476"/>
      <c r="CZ32" s="476"/>
      <c r="DA32" s="477"/>
    </row>
    <row r="33" spans="1:105" s="205" customFormat="1" x14ac:dyDescent="0.3">
      <c r="A33" s="502"/>
      <c r="B33" s="502"/>
      <c r="C33" s="502"/>
      <c r="D33" s="502"/>
      <c r="E33" s="502"/>
      <c r="F33" s="502"/>
      <c r="G33" s="503"/>
      <c r="H33" s="503"/>
      <c r="I33" s="503"/>
      <c r="J33" s="503"/>
      <c r="K33" s="503"/>
      <c r="L33" s="503"/>
      <c r="M33" s="503"/>
      <c r="N33" s="503"/>
      <c r="O33" s="503"/>
      <c r="P33" s="503"/>
      <c r="Q33" s="503"/>
      <c r="R33" s="503"/>
      <c r="S33" s="503"/>
      <c r="T33" s="503"/>
      <c r="U33" s="503"/>
      <c r="V33" s="503"/>
      <c r="W33" s="503"/>
      <c r="X33" s="503"/>
      <c r="Y33" s="503"/>
      <c r="Z33" s="503"/>
      <c r="AA33" s="503"/>
      <c r="AB33" s="503"/>
      <c r="AC33" s="503"/>
      <c r="AD33" s="503"/>
      <c r="AE33" s="503"/>
      <c r="AF33" s="503"/>
      <c r="AG33" s="503"/>
      <c r="AH33" s="503"/>
      <c r="AI33" s="503"/>
      <c r="AJ33" s="503"/>
      <c r="AK33" s="503"/>
      <c r="AL33" s="503"/>
      <c r="AM33" s="503"/>
      <c r="AN33" s="503"/>
      <c r="AO33" s="503"/>
      <c r="AP33" s="503"/>
      <c r="AQ33" s="503"/>
      <c r="AR33" s="503"/>
      <c r="AS33" s="503"/>
      <c r="AT33" s="503"/>
      <c r="AU33" s="503"/>
      <c r="AV33" s="503"/>
      <c r="AW33" s="503"/>
      <c r="AX33" s="503"/>
      <c r="AY33" s="503"/>
      <c r="AZ33" s="503"/>
      <c r="BA33" s="503"/>
      <c r="BB33" s="503"/>
      <c r="BC33" s="503"/>
      <c r="BD33" s="503"/>
      <c r="BE33" s="503"/>
      <c r="BF33" s="503"/>
      <c r="BG33" s="503"/>
      <c r="BH33" s="503"/>
      <c r="BI33" s="503"/>
      <c r="BJ33" s="462"/>
      <c r="BK33" s="463"/>
      <c r="BL33" s="463"/>
      <c r="BM33" s="463"/>
      <c r="BN33" s="463"/>
      <c r="BO33" s="463"/>
      <c r="BP33" s="463"/>
      <c r="BQ33" s="463"/>
      <c r="BR33" s="463"/>
      <c r="BS33" s="463"/>
      <c r="BT33" s="463"/>
      <c r="BU33" s="463"/>
      <c r="BV33" s="463"/>
      <c r="BW33" s="463"/>
      <c r="BX33" s="463"/>
      <c r="BY33" s="463"/>
      <c r="BZ33" s="464"/>
      <c r="CA33" s="462"/>
      <c r="CB33" s="463"/>
      <c r="CC33" s="463"/>
      <c r="CD33" s="463"/>
      <c r="CE33" s="463"/>
      <c r="CF33" s="463"/>
      <c r="CG33" s="463"/>
      <c r="CH33" s="463"/>
      <c r="CI33" s="463"/>
      <c r="CJ33" s="463"/>
      <c r="CK33" s="463"/>
      <c r="CL33" s="463"/>
      <c r="CM33" s="463"/>
      <c r="CN33" s="463"/>
      <c r="CO33" s="463"/>
      <c r="CP33" s="463"/>
      <c r="CQ33" s="463"/>
      <c r="CR33" s="463"/>
      <c r="CS33" s="463"/>
      <c r="CT33" s="463"/>
      <c r="CU33" s="463"/>
      <c r="CV33" s="463"/>
      <c r="CW33" s="463"/>
      <c r="CX33" s="463"/>
      <c r="CY33" s="463"/>
      <c r="CZ33" s="463"/>
      <c r="DA33" s="464"/>
    </row>
    <row r="34" spans="1:105" s="205" customFormat="1" ht="14.25" customHeight="1" x14ac:dyDescent="0.3">
      <c r="A34" s="502"/>
      <c r="B34" s="502"/>
      <c r="C34" s="502"/>
      <c r="D34" s="502"/>
      <c r="E34" s="502"/>
      <c r="F34" s="502"/>
      <c r="G34" s="503"/>
      <c r="H34" s="503"/>
      <c r="I34" s="503"/>
      <c r="J34" s="503"/>
      <c r="K34" s="503"/>
      <c r="L34" s="503"/>
      <c r="M34" s="503"/>
      <c r="N34" s="503"/>
      <c r="O34" s="503"/>
      <c r="P34" s="503"/>
      <c r="Q34" s="503"/>
      <c r="R34" s="503"/>
      <c r="S34" s="503"/>
      <c r="T34" s="503"/>
      <c r="U34" s="503"/>
      <c r="V34" s="503"/>
      <c r="W34" s="503"/>
      <c r="X34" s="503"/>
      <c r="Y34" s="503"/>
      <c r="Z34" s="503"/>
      <c r="AA34" s="503"/>
      <c r="AB34" s="503"/>
      <c r="AC34" s="503"/>
      <c r="AD34" s="503"/>
      <c r="AE34" s="503"/>
      <c r="AF34" s="503"/>
      <c r="AG34" s="503"/>
      <c r="AH34" s="503"/>
      <c r="AI34" s="503"/>
      <c r="AJ34" s="503"/>
      <c r="AK34" s="503"/>
      <c r="AL34" s="503"/>
      <c r="AM34" s="503"/>
      <c r="AN34" s="503"/>
      <c r="AO34" s="503"/>
      <c r="AP34" s="503"/>
      <c r="AQ34" s="503"/>
      <c r="AR34" s="503"/>
      <c r="AS34" s="503"/>
      <c r="AT34" s="503"/>
      <c r="AU34" s="503"/>
      <c r="AV34" s="503"/>
      <c r="AW34" s="503"/>
      <c r="AX34" s="503"/>
      <c r="AY34" s="503"/>
      <c r="AZ34" s="503"/>
      <c r="BA34" s="503"/>
      <c r="BB34" s="503"/>
      <c r="BC34" s="503"/>
      <c r="BD34" s="503"/>
      <c r="BE34" s="503"/>
      <c r="BF34" s="503"/>
      <c r="BG34" s="503"/>
      <c r="BH34" s="503"/>
      <c r="BI34" s="503"/>
      <c r="BJ34" s="462"/>
      <c r="BK34" s="463"/>
      <c r="BL34" s="463"/>
      <c r="BM34" s="463"/>
      <c r="BN34" s="463"/>
      <c r="BO34" s="463"/>
      <c r="BP34" s="463"/>
      <c r="BQ34" s="463"/>
      <c r="BR34" s="463"/>
      <c r="BS34" s="463"/>
      <c r="BT34" s="463"/>
      <c r="BU34" s="463"/>
      <c r="BV34" s="463"/>
      <c r="BW34" s="463"/>
      <c r="BX34" s="463"/>
      <c r="BY34" s="463"/>
      <c r="BZ34" s="464"/>
      <c r="CA34" s="462"/>
      <c r="CB34" s="463"/>
      <c r="CC34" s="463"/>
      <c r="CD34" s="463"/>
      <c r="CE34" s="463"/>
      <c r="CF34" s="463"/>
      <c r="CG34" s="463"/>
      <c r="CH34" s="463"/>
      <c r="CI34" s="463"/>
      <c r="CJ34" s="463"/>
      <c r="CK34" s="463"/>
      <c r="CL34" s="463"/>
      <c r="CM34" s="463"/>
      <c r="CN34" s="463"/>
      <c r="CO34" s="463"/>
      <c r="CP34" s="463"/>
      <c r="CQ34" s="463"/>
      <c r="CR34" s="463"/>
      <c r="CS34" s="463"/>
      <c r="CT34" s="463"/>
      <c r="CU34" s="463"/>
      <c r="CV34" s="463"/>
      <c r="CW34" s="463"/>
      <c r="CX34" s="463"/>
      <c r="CY34" s="463"/>
      <c r="CZ34" s="463"/>
      <c r="DA34" s="464"/>
    </row>
    <row r="35" spans="1:105" s="212" customFormat="1" ht="15" customHeight="1" x14ac:dyDescent="0.3">
      <c r="BY35" s="231" t="s">
        <v>19</v>
      </c>
      <c r="CA35" s="465"/>
      <c r="CB35" s="466"/>
      <c r="CC35" s="466"/>
      <c r="CD35" s="466"/>
      <c r="CE35" s="466"/>
      <c r="CF35" s="466"/>
      <c r="CG35" s="466"/>
      <c r="CH35" s="466"/>
      <c r="CI35" s="466"/>
      <c r="CJ35" s="466"/>
      <c r="CK35" s="466"/>
      <c r="CL35" s="466"/>
      <c r="CM35" s="466"/>
      <c r="CN35" s="466"/>
      <c r="CO35" s="466"/>
      <c r="CP35" s="466"/>
      <c r="CQ35" s="466"/>
      <c r="CR35" s="466"/>
      <c r="CS35" s="466"/>
      <c r="CT35" s="466"/>
      <c r="CU35" s="466"/>
      <c r="CV35" s="466"/>
      <c r="CW35" s="466"/>
      <c r="CX35" s="466"/>
      <c r="CY35" s="466"/>
      <c r="CZ35" s="466"/>
      <c r="DA35" s="467"/>
    </row>
    <row r="36" spans="1:105" s="212" customFormat="1" ht="15" customHeight="1" x14ac:dyDescent="0.3">
      <c r="BY36" s="231"/>
      <c r="CA36" s="224"/>
      <c r="CB36" s="224"/>
      <c r="CC36" s="224"/>
      <c r="CD36" s="224"/>
      <c r="CE36" s="224"/>
      <c r="CF36" s="224"/>
      <c r="CG36" s="224"/>
      <c r="CH36" s="224"/>
      <c r="CI36" s="224"/>
      <c r="CJ36" s="224"/>
      <c r="CK36" s="224"/>
      <c r="CL36" s="224"/>
      <c r="CM36" s="224"/>
      <c r="CN36" s="224"/>
      <c r="CO36" s="224"/>
      <c r="CP36" s="224"/>
      <c r="CQ36" s="224"/>
      <c r="CR36" s="224"/>
      <c r="CS36" s="224"/>
      <c r="CT36" s="224"/>
      <c r="CU36" s="224"/>
      <c r="CV36" s="224"/>
      <c r="CW36" s="224"/>
      <c r="CX36" s="224"/>
      <c r="CY36" s="224"/>
      <c r="CZ36" s="224"/>
      <c r="DA36" s="224"/>
    </row>
    <row r="37" spans="1:105" s="212" customFormat="1" ht="15" customHeight="1" x14ac:dyDescent="0.3">
      <c r="BY37" s="231"/>
      <c r="CA37" s="224"/>
      <c r="CB37" s="224"/>
      <c r="CC37" s="224"/>
      <c r="CD37" s="224"/>
      <c r="CE37" s="224"/>
      <c r="CF37" s="224"/>
      <c r="CG37" s="224"/>
      <c r="CH37" s="224"/>
      <c r="CI37" s="224"/>
      <c r="CJ37" s="224"/>
      <c r="CK37" s="224"/>
      <c r="CL37" s="224"/>
      <c r="CM37" s="224"/>
      <c r="CN37" s="224"/>
      <c r="CO37" s="224"/>
      <c r="CP37" s="224"/>
      <c r="CQ37" s="224"/>
      <c r="CR37" s="224"/>
      <c r="CS37" s="224"/>
      <c r="CT37" s="224"/>
      <c r="CU37" s="224"/>
      <c r="CV37" s="224"/>
      <c r="CW37" s="224"/>
      <c r="CX37" s="224"/>
      <c r="CY37" s="224"/>
      <c r="CZ37" s="224"/>
      <c r="DA37" s="224"/>
    </row>
    <row r="38" spans="1:105" s="212" customFormat="1" ht="15" customHeight="1" x14ac:dyDescent="0.3">
      <c r="BY38" s="231"/>
      <c r="CA38" s="224"/>
      <c r="CB38" s="224"/>
      <c r="CC38" s="224"/>
      <c r="CD38" s="224"/>
      <c r="CE38" s="224"/>
      <c r="CF38" s="224"/>
      <c r="CG38" s="224"/>
      <c r="CH38" s="224"/>
      <c r="CI38" s="224"/>
      <c r="CJ38" s="224"/>
      <c r="CK38" s="224"/>
      <c r="CL38" s="224"/>
      <c r="CM38" s="224"/>
      <c r="CN38" s="224"/>
      <c r="CO38" s="224"/>
      <c r="CP38" s="224"/>
      <c r="CQ38" s="224"/>
      <c r="CR38" s="224"/>
      <c r="CS38" s="224"/>
      <c r="CT38" s="224"/>
      <c r="CU38" s="224"/>
      <c r="CV38" s="224"/>
      <c r="CW38" s="224"/>
      <c r="CX38" s="224"/>
      <c r="CY38" s="224"/>
      <c r="CZ38" s="224"/>
      <c r="DA38" s="224"/>
    </row>
    <row r="39" spans="1:105" ht="13.5" customHeight="1" x14ac:dyDescent="0.25"/>
    <row r="40" spans="1:105" ht="13.5" customHeight="1" x14ac:dyDescent="0.25">
      <c r="A40" s="456" t="s">
        <v>735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/>
      <c r="O40" s="456"/>
      <c r="P40" s="456"/>
      <c r="Q40" s="456"/>
      <c r="R40" s="456"/>
      <c r="S40" s="456"/>
      <c r="T40" s="456"/>
      <c r="U40" s="456"/>
      <c r="V40" s="456"/>
      <c r="W40" s="456"/>
      <c r="X40" s="456"/>
      <c r="Y40" s="456"/>
      <c r="Z40" s="456"/>
      <c r="AA40" s="456"/>
      <c r="AB40" s="456"/>
      <c r="AC40" s="456"/>
      <c r="AD40" s="456"/>
      <c r="AE40" s="456"/>
      <c r="AF40" s="456"/>
      <c r="AG40" s="456"/>
      <c r="AH40" s="456"/>
      <c r="AI40" s="456"/>
      <c r="AJ40" s="456"/>
      <c r="AK40" s="456"/>
      <c r="AL40" s="456"/>
      <c r="AM40" s="456"/>
      <c r="AN40" s="456"/>
      <c r="AO40" s="456"/>
      <c r="AP40" s="456"/>
      <c r="AQ40" s="456"/>
      <c r="AR40" s="456"/>
      <c r="AS40" s="456"/>
      <c r="AT40" s="456"/>
      <c r="AU40" s="456"/>
      <c r="AV40" s="456"/>
      <c r="AW40" s="456"/>
      <c r="AX40" s="456"/>
      <c r="AY40" s="456"/>
      <c r="AZ40" s="456"/>
      <c r="BA40" s="456"/>
      <c r="BB40" s="456"/>
      <c r="BC40" s="456"/>
      <c r="BD40" s="456"/>
      <c r="BE40" s="456"/>
      <c r="BF40" s="456"/>
      <c r="BG40" s="456"/>
      <c r="BH40" s="456"/>
      <c r="BI40" s="456"/>
      <c r="BJ40" s="456"/>
      <c r="BK40" s="456"/>
      <c r="BL40" s="456"/>
      <c r="BM40" s="456"/>
      <c r="BN40" s="456"/>
      <c r="BO40" s="456"/>
      <c r="BP40" s="456"/>
      <c r="BQ40" s="456"/>
      <c r="BR40" s="456"/>
      <c r="BS40" s="456"/>
      <c r="BT40" s="456"/>
      <c r="BU40" s="456"/>
      <c r="BV40" s="456"/>
      <c r="BW40" s="456"/>
      <c r="BX40" s="456"/>
      <c r="BY40" s="456"/>
      <c r="BZ40" s="456"/>
      <c r="CA40" s="456"/>
      <c r="CB40" s="456"/>
      <c r="CC40" s="456"/>
      <c r="CD40" s="456"/>
      <c r="CE40" s="456"/>
      <c r="CF40" s="456"/>
      <c r="CG40" s="456"/>
      <c r="CH40" s="456"/>
      <c r="CI40" s="456"/>
      <c r="CJ40" s="456"/>
      <c r="CK40" s="456"/>
      <c r="CL40" s="456"/>
      <c r="CM40" s="456"/>
      <c r="CN40" s="456"/>
      <c r="CO40" s="456"/>
      <c r="CP40" s="456"/>
      <c r="CQ40" s="456"/>
      <c r="CR40" s="456"/>
      <c r="CS40" s="456"/>
      <c r="CT40" s="456"/>
      <c r="CU40" s="456"/>
      <c r="CV40" s="456"/>
      <c r="CW40" s="456"/>
      <c r="CX40" s="456"/>
      <c r="CY40" s="456"/>
      <c r="CZ40" s="456"/>
      <c r="DA40" s="456"/>
    </row>
    <row r="42" spans="1:105" s="205" customFormat="1" ht="63" customHeight="1" x14ac:dyDescent="0.3">
      <c r="A42" s="478" t="s">
        <v>254</v>
      </c>
      <c r="B42" s="476"/>
      <c r="C42" s="476"/>
      <c r="D42" s="476"/>
      <c r="E42" s="476"/>
      <c r="F42" s="477"/>
      <c r="G42" s="503" t="s">
        <v>494</v>
      </c>
      <c r="H42" s="503"/>
      <c r="I42" s="503"/>
      <c r="J42" s="503"/>
      <c r="K42" s="503"/>
      <c r="L42" s="503"/>
      <c r="M42" s="503"/>
      <c r="N42" s="503"/>
      <c r="O42" s="503"/>
      <c r="P42" s="503"/>
      <c r="Q42" s="503"/>
      <c r="R42" s="503"/>
      <c r="S42" s="503"/>
      <c r="T42" s="503"/>
      <c r="U42" s="503"/>
      <c r="V42" s="503"/>
      <c r="W42" s="503"/>
      <c r="X42" s="503"/>
      <c r="Y42" s="503"/>
      <c r="Z42" s="503"/>
      <c r="AA42" s="503"/>
      <c r="AB42" s="503"/>
      <c r="AC42" s="503"/>
      <c r="AD42" s="503"/>
      <c r="AE42" s="503"/>
      <c r="AF42" s="503"/>
      <c r="AG42" s="503"/>
      <c r="AH42" s="503"/>
      <c r="AI42" s="503"/>
      <c r="AJ42" s="503"/>
      <c r="AK42" s="503"/>
      <c r="AL42" s="503"/>
      <c r="AM42" s="503"/>
      <c r="AN42" s="503"/>
      <c r="AO42" s="503"/>
      <c r="AP42" s="503"/>
      <c r="AQ42" s="503"/>
      <c r="AR42" s="503"/>
      <c r="AS42" s="503"/>
      <c r="AT42" s="503" t="s">
        <v>272</v>
      </c>
      <c r="AU42" s="503"/>
      <c r="AV42" s="503"/>
      <c r="AW42" s="503"/>
      <c r="AX42" s="503"/>
      <c r="AY42" s="503"/>
      <c r="AZ42" s="503"/>
      <c r="BA42" s="503"/>
      <c r="BB42" s="503"/>
      <c r="BC42" s="503"/>
      <c r="BD42" s="503"/>
      <c r="BE42" s="503"/>
      <c r="BF42" s="503"/>
      <c r="BG42" s="503"/>
      <c r="BH42" s="503"/>
      <c r="BI42" s="503"/>
      <c r="BJ42" s="478" t="s">
        <v>492</v>
      </c>
      <c r="BK42" s="479"/>
      <c r="BL42" s="479"/>
      <c r="BM42" s="479"/>
      <c r="BN42" s="479"/>
      <c r="BO42" s="479"/>
      <c r="BP42" s="479"/>
      <c r="BQ42" s="479"/>
      <c r="BR42" s="479"/>
      <c r="BS42" s="479"/>
      <c r="BT42" s="479"/>
      <c r="BU42" s="479"/>
      <c r="BV42" s="479"/>
      <c r="BW42" s="479"/>
      <c r="BX42" s="479"/>
      <c r="BY42" s="479"/>
      <c r="BZ42" s="480"/>
      <c r="CA42" s="478" t="s">
        <v>489</v>
      </c>
      <c r="CB42" s="479"/>
      <c r="CC42" s="479"/>
      <c r="CD42" s="479"/>
      <c r="CE42" s="479"/>
      <c r="CF42" s="479"/>
      <c r="CG42" s="479"/>
      <c r="CH42" s="479"/>
      <c r="CI42" s="479"/>
      <c r="CJ42" s="479"/>
      <c r="CK42" s="479"/>
      <c r="CL42" s="479"/>
      <c r="CM42" s="479"/>
      <c r="CN42" s="479"/>
      <c r="CO42" s="479"/>
      <c r="CP42" s="479"/>
      <c r="CQ42" s="479"/>
      <c r="CR42" s="479"/>
      <c r="CS42" s="479"/>
      <c r="CT42" s="479"/>
      <c r="CU42" s="479"/>
      <c r="CV42" s="479"/>
      <c r="CW42" s="479"/>
      <c r="CX42" s="479"/>
      <c r="CY42" s="479"/>
      <c r="CZ42" s="479"/>
      <c r="DA42" s="480"/>
    </row>
    <row r="43" spans="1:105" s="205" customFormat="1" x14ac:dyDescent="0.3">
      <c r="A43" s="475">
        <v>1</v>
      </c>
      <c r="B43" s="476"/>
      <c r="C43" s="476"/>
      <c r="D43" s="476"/>
      <c r="E43" s="476"/>
      <c r="F43" s="477"/>
      <c r="G43" s="503">
        <v>2</v>
      </c>
      <c r="H43" s="503"/>
      <c r="I43" s="503"/>
      <c r="J43" s="503"/>
      <c r="K43" s="503"/>
      <c r="L43" s="503"/>
      <c r="M43" s="503"/>
      <c r="N43" s="503"/>
      <c r="O43" s="503"/>
      <c r="P43" s="503"/>
      <c r="Q43" s="503"/>
      <c r="R43" s="503"/>
      <c r="S43" s="503"/>
      <c r="T43" s="503"/>
      <c r="U43" s="503"/>
      <c r="V43" s="503"/>
      <c r="W43" s="503"/>
      <c r="X43" s="503"/>
      <c r="Y43" s="503"/>
      <c r="Z43" s="503"/>
      <c r="AA43" s="503"/>
      <c r="AB43" s="503"/>
      <c r="AC43" s="503"/>
      <c r="AD43" s="503"/>
      <c r="AE43" s="503"/>
      <c r="AF43" s="503"/>
      <c r="AG43" s="503"/>
      <c r="AH43" s="503"/>
      <c r="AI43" s="503"/>
      <c r="AJ43" s="503"/>
      <c r="AK43" s="503"/>
      <c r="AL43" s="503"/>
      <c r="AM43" s="503"/>
      <c r="AN43" s="503"/>
      <c r="AO43" s="503"/>
      <c r="AP43" s="503"/>
      <c r="AQ43" s="503"/>
      <c r="AR43" s="503"/>
      <c r="AS43" s="503"/>
      <c r="AT43" s="503">
        <v>3</v>
      </c>
      <c r="AU43" s="503"/>
      <c r="AV43" s="503"/>
      <c r="AW43" s="503"/>
      <c r="AX43" s="503"/>
      <c r="AY43" s="503"/>
      <c r="AZ43" s="503"/>
      <c r="BA43" s="503"/>
      <c r="BB43" s="503"/>
      <c r="BC43" s="503"/>
      <c r="BD43" s="503"/>
      <c r="BE43" s="503"/>
      <c r="BF43" s="503"/>
      <c r="BG43" s="503"/>
      <c r="BH43" s="503"/>
      <c r="BI43" s="503"/>
      <c r="BJ43" s="475">
        <v>4</v>
      </c>
      <c r="BK43" s="476"/>
      <c r="BL43" s="476"/>
      <c r="BM43" s="476"/>
      <c r="BN43" s="476"/>
      <c r="BO43" s="476"/>
      <c r="BP43" s="476"/>
      <c r="BQ43" s="476"/>
      <c r="BR43" s="476"/>
      <c r="BS43" s="476"/>
      <c r="BT43" s="476"/>
      <c r="BU43" s="476"/>
      <c r="BV43" s="476"/>
      <c r="BW43" s="476"/>
      <c r="BX43" s="476"/>
      <c r="BY43" s="476"/>
      <c r="BZ43" s="477"/>
      <c r="CA43" s="475">
        <v>5</v>
      </c>
      <c r="CB43" s="476"/>
      <c r="CC43" s="476"/>
      <c r="CD43" s="476"/>
      <c r="CE43" s="476"/>
      <c r="CF43" s="476"/>
      <c r="CG43" s="476"/>
      <c r="CH43" s="476"/>
      <c r="CI43" s="476"/>
      <c r="CJ43" s="476"/>
      <c r="CK43" s="476"/>
      <c r="CL43" s="476"/>
      <c r="CM43" s="476"/>
      <c r="CN43" s="476"/>
      <c r="CO43" s="476"/>
      <c r="CP43" s="476"/>
      <c r="CQ43" s="476"/>
      <c r="CR43" s="476"/>
      <c r="CS43" s="476"/>
      <c r="CT43" s="476"/>
      <c r="CU43" s="476"/>
      <c r="CV43" s="476"/>
      <c r="CW43" s="476"/>
      <c r="CX43" s="476"/>
      <c r="CY43" s="476"/>
      <c r="CZ43" s="476"/>
      <c r="DA43" s="477"/>
    </row>
    <row r="44" spans="1:105" s="205" customFormat="1" x14ac:dyDescent="0.3">
      <c r="A44" s="502"/>
      <c r="B44" s="502"/>
      <c r="C44" s="502"/>
      <c r="D44" s="502"/>
      <c r="E44" s="502"/>
      <c r="F44" s="502"/>
      <c r="G44" s="503"/>
      <c r="H44" s="503"/>
      <c r="I44" s="503"/>
      <c r="J44" s="503"/>
      <c r="K44" s="503"/>
      <c r="L44" s="503"/>
      <c r="M44" s="503"/>
      <c r="N44" s="503"/>
      <c r="O44" s="503"/>
      <c r="P44" s="503"/>
      <c r="Q44" s="503"/>
      <c r="R44" s="503"/>
      <c r="S44" s="503"/>
      <c r="T44" s="503"/>
      <c r="U44" s="503"/>
      <c r="V44" s="503"/>
      <c r="W44" s="503"/>
      <c r="X44" s="503"/>
      <c r="Y44" s="503"/>
      <c r="Z44" s="503"/>
      <c r="AA44" s="503"/>
      <c r="AB44" s="503"/>
      <c r="AC44" s="503"/>
      <c r="AD44" s="503"/>
      <c r="AE44" s="503"/>
      <c r="AF44" s="503"/>
      <c r="AG44" s="503"/>
      <c r="AH44" s="503"/>
      <c r="AI44" s="503"/>
      <c r="AJ44" s="503"/>
      <c r="AK44" s="503"/>
      <c r="AL44" s="503"/>
      <c r="AM44" s="503"/>
      <c r="AN44" s="503"/>
      <c r="AO44" s="503"/>
      <c r="AP44" s="503"/>
      <c r="AQ44" s="503"/>
      <c r="AR44" s="503"/>
      <c r="AS44" s="503"/>
      <c r="AT44" s="503"/>
      <c r="AU44" s="503"/>
      <c r="AV44" s="503"/>
      <c r="AW44" s="503"/>
      <c r="AX44" s="503"/>
      <c r="AY44" s="503"/>
      <c r="AZ44" s="503"/>
      <c r="BA44" s="503"/>
      <c r="BB44" s="503"/>
      <c r="BC44" s="503"/>
      <c r="BD44" s="503"/>
      <c r="BE44" s="503"/>
      <c r="BF44" s="503"/>
      <c r="BG44" s="503"/>
      <c r="BH44" s="503"/>
      <c r="BI44" s="503"/>
      <c r="BJ44" s="462"/>
      <c r="BK44" s="463"/>
      <c r="BL44" s="463"/>
      <c r="BM44" s="463"/>
      <c r="BN44" s="463"/>
      <c r="BO44" s="463"/>
      <c r="BP44" s="463"/>
      <c r="BQ44" s="463"/>
      <c r="BR44" s="463"/>
      <c r="BS44" s="463"/>
      <c r="BT44" s="463"/>
      <c r="BU44" s="463"/>
      <c r="BV44" s="463"/>
      <c r="BW44" s="463"/>
      <c r="BX44" s="463"/>
      <c r="BY44" s="463"/>
      <c r="BZ44" s="464"/>
      <c r="CA44" s="462"/>
      <c r="CB44" s="463"/>
      <c r="CC44" s="463"/>
      <c r="CD44" s="463"/>
      <c r="CE44" s="463"/>
      <c r="CF44" s="463"/>
      <c r="CG44" s="463"/>
      <c r="CH44" s="463"/>
      <c r="CI44" s="463"/>
      <c r="CJ44" s="463"/>
      <c r="CK44" s="463"/>
      <c r="CL44" s="463"/>
      <c r="CM44" s="463"/>
      <c r="CN44" s="463"/>
      <c r="CO44" s="463"/>
      <c r="CP44" s="463"/>
      <c r="CQ44" s="463"/>
      <c r="CR44" s="463"/>
      <c r="CS44" s="463"/>
      <c r="CT44" s="463"/>
      <c r="CU44" s="463"/>
      <c r="CV44" s="463"/>
      <c r="CW44" s="463"/>
      <c r="CX44" s="463"/>
      <c r="CY44" s="463"/>
      <c r="CZ44" s="463"/>
      <c r="DA44" s="464"/>
    </row>
    <row r="45" spans="1:105" s="205" customFormat="1" x14ac:dyDescent="0.3">
      <c r="A45" s="502"/>
      <c r="B45" s="502"/>
      <c r="C45" s="502"/>
      <c r="D45" s="502"/>
      <c r="E45" s="502"/>
      <c r="F45" s="502"/>
      <c r="G45" s="503"/>
      <c r="H45" s="503"/>
      <c r="I45" s="503"/>
      <c r="J45" s="503"/>
      <c r="K45" s="503"/>
      <c r="L45" s="503"/>
      <c r="M45" s="503"/>
      <c r="N45" s="503"/>
      <c r="O45" s="503"/>
      <c r="P45" s="503"/>
      <c r="Q45" s="503"/>
      <c r="R45" s="503"/>
      <c r="S45" s="503"/>
      <c r="T45" s="503"/>
      <c r="U45" s="503"/>
      <c r="V45" s="503"/>
      <c r="W45" s="503"/>
      <c r="X45" s="503"/>
      <c r="Y45" s="503"/>
      <c r="Z45" s="503"/>
      <c r="AA45" s="503"/>
      <c r="AB45" s="503"/>
      <c r="AC45" s="503"/>
      <c r="AD45" s="503"/>
      <c r="AE45" s="503"/>
      <c r="AF45" s="503"/>
      <c r="AG45" s="503"/>
      <c r="AH45" s="503"/>
      <c r="AI45" s="503"/>
      <c r="AJ45" s="503"/>
      <c r="AK45" s="503"/>
      <c r="AL45" s="503"/>
      <c r="AM45" s="503"/>
      <c r="AN45" s="503"/>
      <c r="AO45" s="503"/>
      <c r="AP45" s="503"/>
      <c r="AQ45" s="503"/>
      <c r="AR45" s="503"/>
      <c r="AS45" s="503"/>
      <c r="AT45" s="503"/>
      <c r="AU45" s="503"/>
      <c r="AV45" s="503"/>
      <c r="AW45" s="503"/>
      <c r="AX45" s="503"/>
      <c r="AY45" s="503"/>
      <c r="AZ45" s="503"/>
      <c r="BA45" s="503"/>
      <c r="BB45" s="503"/>
      <c r="BC45" s="503"/>
      <c r="BD45" s="503"/>
      <c r="BE45" s="503"/>
      <c r="BF45" s="503"/>
      <c r="BG45" s="503"/>
      <c r="BH45" s="503"/>
      <c r="BI45" s="503"/>
      <c r="BJ45" s="462"/>
      <c r="BK45" s="463"/>
      <c r="BL45" s="463"/>
      <c r="BM45" s="463"/>
      <c r="BN45" s="463"/>
      <c r="BO45" s="463"/>
      <c r="BP45" s="463"/>
      <c r="BQ45" s="463"/>
      <c r="BR45" s="463"/>
      <c r="BS45" s="463"/>
      <c r="BT45" s="463"/>
      <c r="BU45" s="463"/>
      <c r="BV45" s="463"/>
      <c r="BW45" s="463"/>
      <c r="BX45" s="463"/>
      <c r="BY45" s="463"/>
      <c r="BZ45" s="464"/>
      <c r="CA45" s="462"/>
      <c r="CB45" s="463"/>
      <c r="CC45" s="463"/>
      <c r="CD45" s="463"/>
      <c r="CE45" s="463"/>
      <c r="CF45" s="463"/>
      <c r="CG45" s="463"/>
      <c r="CH45" s="463"/>
      <c r="CI45" s="463"/>
      <c r="CJ45" s="463"/>
      <c r="CK45" s="463"/>
      <c r="CL45" s="463"/>
      <c r="CM45" s="463"/>
      <c r="CN45" s="463"/>
      <c r="CO45" s="463"/>
      <c r="CP45" s="463"/>
      <c r="CQ45" s="463"/>
      <c r="CR45" s="463"/>
      <c r="CS45" s="463"/>
      <c r="CT45" s="463"/>
      <c r="CU45" s="463"/>
      <c r="CV45" s="463"/>
      <c r="CW45" s="463"/>
      <c r="CX45" s="463"/>
      <c r="CY45" s="463"/>
      <c r="CZ45" s="463"/>
      <c r="DA45" s="464"/>
    </row>
    <row r="46" spans="1:105" s="212" customFormat="1" x14ac:dyDescent="0.3">
      <c r="BY46" s="231" t="s">
        <v>19</v>
      </c>
      <c r="CA46" s="465"/>
      <c r="CB46" s="466"/>
      <c r="CC46" s="466"/>
      <c r="CD46" s="466"/>
      <c r="CE46" s="466"/>
      <c r="CF46" s="466"/>
      <c r="CG46" s="466"/>
      <c r="CH46" s="466"/>
      <c r="CI46" s="466"/>
      <c r="CJ46" s="466"/>
      <c r="CK46" s="466"/>
      <c r="CL46" s="466"/>
      <c r="CM46" s="466"/>
      <c r="CN46" s="466"/>
      <c r="CO46" s="466"/>
      <c r="CP46" s="466"/>
      <c r="CQ46" s="466"/>
      <c r="CR46" s="466"/>
      <c r="CS46" s="466"/>
      <c r="CT46" s="466"/>
      <c r="CU46" s="466"/>
      <c r="CV46" s="466"/>
      <c r="CW46" s="466"/>
      <c r="CX46" s="466"/>
      <c r="CY46" s="466"/>
      <c r="CZ46" s="466"/>
      <c r="DA46" s="467"/>
    </row>
    <row r="48" spans="1:105" s="204" customFormat="1" ht="13.5" customHeight="1" x14ac:dyDescent="0.25">
      <c r="A48" s="456" t="s">
        <v>255</v>
      </c>
      <c r="B48" s="456"/>
      <c r="C48" s="456"/>
      <c r="D48" s="456"/>
      <c r="E48" s="456"/>
      <c r="F48" s="456"/>
      <c r="G48" s="456"/>
      <c r="H48" s="456"/>
      <c r="I48" s="456"/>
      <c r="J48" s="456"/>
      <c r="K48" s="456"/>
      <c r="L48" s="456"/>
      <c r="M48" s="456"/>
      <c r="N48" s="456"/>
      <c r="O48" s="456"/>
      <c r="P48" s="456"/>
      <c r="Q48" s="456"/>
      <c r="R48" s="456"/>
      <c r="S48" s="456"/>
      <c r="T48" s="456"/>
      <c r="U48" s="456"/>
      <c r="V48" s="456"/>
      <c r="W48" s="456"/>
      <c r="X48" s="456"/>
      <c r="Y48" s="456"/>
      <c r="Z48" s="456"/>
      <c r="AA48" s="456"/>
      <c r="AB48" s="456"/>
      <c r="AC48" s="456"/>
      <c r="AD48" s="456"/>
      <c r="AE48" s="456"/>
      <c r="AF48" s="456"/>
      <c r="AG48" s="456"/>
      <c r="AH48" s="456"/>
      <c r="AI48" s="456"/>
      <c r="AJ48" s="456"/>
      <c r="AK48" s="456"/>
      <c r="AL48" s="456"/>
      <c r="AM48" s="456"/>
      <c r="AN48" s="456"/>
      <c r="AO48" s="456"/>
      <c r="AP48" s="456"/>
      <c r="AQ48" s="456"/>
      <c r="AR48" s="456"/>
      <c r="AS48" s="456"/>
      <c r="AT48" s="456"/>
      <c r="AU48" s="456"/>
      <c r="AV48" s="456"/>
      <c r="AW48" s="456"/>
      <c r="AX48" s="456"/>
      <c r="AY48" s="456"/>
      <c r="AZ48" s="456"/>
      <c r="BA48" s="456"/>
      <c r="BB48" s="456"/>
      <c r="BC48" s="456"/>
      <c r="BD48" s="456"/>
      <c r="BE48" s="456"/>
      <c r="BF48" s="456"/>
      <c r="BG48" s="456"/>
      <c r="BH48" s="456"/>
      <c r="BI48" s="456"/>
      <c r="BJ48" s="456"/>
      <c r="BK48" s="456"/>
      <c r="BL48" s="456"/>
      <c r="BM48" s="457"/>
      <c r="BN48" s="458"/>
      <c r="BO48" s="458"/>
      <c r="BP48" s="458"/>
      <c r="BQ48" s="458"/>
      <c r="BR48" s="458"/>
      <c r="BS48" s="458"/>
      <c r="BT48" s="458"/>
      <c r="BU48" s="458"/>
      <c r="BV48" s="458"/>
      <c r="BW48" s="458"/>
      <c r="BX48" s="458"/>
      <c r="BY48" s="458"/>
      <c r="BZ48" s="458"/>
      <c r="CA48" s="458"/>
      <c r="CB48" s="458"/>
      <c r="CC48" s="458"/>
      <c r="CD48" s="458"/>
      <c r="CE48" s="458"/>
      <c r="CF48" s="458"/>
      <c r="CG48" s="458"/>
      <c r="CH48" s="458"/>
      <c r="CI48" s="458"/>
      <c r="CJ48" s="458"/>
      <c r="CK48" s="458"/>
      <c r="CL48" s="458"/>
      <c r="CM48" s="458"/>
      <c r="CN48" s="458"/>
      <c r="CO48" s="458"/>
      <c r="CP48" s="459"/>
      <c r="CQ48" s="213"/>
      <c r="CR48" s="199" t="s">
        <v>150</v>
      </c>
      <c r="CS48" s="313"/>
      <c r="CT48" s="213"/>
      <c r="CU48" s="213"/>
      <c r="CV48" s="213"/>
      <c r="CW48" s="213"/>
      <c r="CX48" s="213"/>
      <c r="CY48" s="213"/>
      <c r="CZ48" s="213"/>
    </row>
    <row r="50" spans="1:105" x14ac:dyDescent="0.25">
      <c r="B50" s="456" t="s">
        <v>256</v>
      </c>
      <c r="C50" s="456"/>
      <c r="D50" s="456"/>
      <c r="E50" s="456"/>
      <c r="F50" s="456"/>
      <c r="G50" s="456"/>
      <c r="H50" s="456"/>
      <c r="I50" s="456"/>
      <c r="J50" s="456"/>
      <c r="K50" s="456"/>
      <c r="L50" s="456"/>
      <c r="M50" s="456"/>
      <c r="N50" s="456"/>
      <c r="O50" s="456"/>
      <c r="P50" s="456"/>
      <c r="Q50" s="456"/>
      <c r="R50" s="456"/>
      <c r="S50" s="456"/>
      <c r="T50" s="456"/>
      <c r="U50" s="456"/>
      <c r="V50" s="456"/>
      <c r="W50" s="456"/>
      <c r="X50" s="456"/>
      <c r="Y50" s="456"/>
      <c r="Z50" s="456"/>
      <c r="AA50" s="456"/>
      <c r="AB50" s="456"/>
      <c r="AC50" s="456"/>
      <c r="AD50" s="456"/>
      <c r="AE50" s="456"/>
      <c r="AF50" s="456"/>
      <c r="AG50" s="456"/>
      <c r="AH50" s="456"/>
      <c r="AI50" s="456"/>
      <c r="AJ50" s="456"/>
      <c r="AK50" s="456"/>
      <c r="AL50" s="456"/>
      <c r="AM50" s="456"/>
      <c r="AN50" s="456"/>
      <c r="AO50" s="456"/>
      <c r="AP50" s="456"/>
      <c r="AQ50" s="456"/>
      <c r="AR50" s="456"/>
      <c r="AS50" s="456"/>
      <c r="AT50" s="456"/>
      <c r="AU50" s="456"/>
      <c r="AV50" s="456"/>
      <c r="AW50" s="456"/>
      <c r="AX50" s="456"/>
      <c r="AY50" s="456"/>
      <c r="AZ50" s="456"/>
      <c r="BA50" s="456"/>
      <c r="BB50" s="456"/>
      <c r="BC50" s="456"/>
      <c r="BD50" s="456"/>
      <c r="BE50" s="456"/>
      <c r="BF50" s="456"/>
      <c r="BG50" s="456"/>
      <c r="BH50" s="456"/>
      <c r="BI50" s="456"/>
      <c r="BJ50" s="456"/>
      <c r="BK50" s="456"/>
      <c r="BL50" s="456"/>
      <c r="BM50" s="456"/>
      <c r="BN50" s="456"/>
      <c r="BO50" s="456"/>
      <c r="BP50" s="456"/>
      <c r="BQ50" s="456"/>
      <c r="BR50" s="456"/>
      <c r="BS50" s="456"/>
      <c r="BT50" s="456"/>
      <c r="BU50" s="456"/>
      <c r="BV50" s="456"/>
      <c r="BW50" s="456"/>
      <c r="BX50" s="456"/>
      <c r="BY50" s="456"/>
      <c r="BZ50" s="456"/>
      <c r="CA50" s="456"/>
      <c r="CB50" s="456"/>
      <c r="CC50" s="456"/>
      <c r="CD50" s="456"/>
      <c r="CE50" s="456"/>
      <c r="CF50" s="456"/>
      <c r="CG50" s="456"/>
      <c r="CH50" s="456"/>
      <c r="CI50" s="456"/>
      <c r="CJ50" s="456"/>
      <c r="CK50" s="456"/>
      <c r="CL50" s="456"/>
      <c r="CM50" s="456"/>
      <c r="CN50" s="456"/>
      <c r="CO50" s="456"/>
      <c r="CP50" s="456"/>
      <c r="CQ50" s="456"/>
      <c r="CR50" s="456"/>
      <c r="CS50" s="456"/>
      <c r="CT50" s="456"/>
      <c r="CU50" s="456"/>
      <c r="CV50" s="456"/>
      <c r="CW50" s="456"/>
      <c r="CX50" s="456"/>
      <c r="CY50" s="456"/>
      <c r="CZ50" s="456"/>
    </row>
    <row r="51" spans="1:105" x14ac:dyDescent="0.25">
      <c r="B51" s="456" t="s">
        <v>257</v>
      </c>
      <c r="C51" s="456"/>
      <c r="D51" s="456"/>
      <c r="E51" s="456"/>
      <c r="F51" s="456"/>
      <c r="G51" s="456"/>
      <c r="H51" s="456"/>
      <c r="I51" s="456"/>
      <c r="J51" s="456"/>
      <c r="K51" s="456"/>
      <c r="L51" s="456"/>
      <c r="M51" s="456"/>
      <c r="N51" s="456"/>
      <c r="O51" s="456"/>
      <c r="P51" s="456"/>
      <c r="Q51" s="456"/>
      <c r="R51" s="456"/>
      <c r="S51" s="456"/>
      <c r="T51" s="456"/>
      <c r="U51" s="456"/>
      <c r="V51" s="456"/>
      <c r="W51" s="456"/>
      <c r="X51" s="456"/>
      <c r="Y51" s="456"/>
      <c r="Z51" s="456"/>
      <c r="AA51" s="456"/>
      <c r="AB51" s="456"/>
      <c r="AC51" s="456"/>
      <c r="AD51" s="456"/>
      <c r="AE51" s="456"/>
      <c r="AF51" s="456"/>
      <c r="AG51" s="456"/>
      <c r="AH51" s="456"/>
      <c r="AI51" s="456"/>
      <c r="AJ51" s="456"/>
      <c r="AK51" s="456"/>
      <c r="AL51" s="456"/>
      <c r="AM51" s="456"/>
      <c r="AN51" s="456"/>
      <c r="AO51" s="456"/>
      <c r="AP51" s="456"/>
      <c r="AQ51" s="456"/>
      <c r="AR51" s="456"/>
      <c r="AS51" s="456"/>
      <c r="AT51" s="456"/>
      <c r="AU51" s="456"/>
      <c r="AV51" s="456"/>
      <c r="AW51" s="456"/>
      <c r="AX51" s="456"/>
      <c r="AY51" s="456"/>
      <c r="AZ51" s="456"/>
      <c r="BA51" s="456"/>
      <c r="BB51" s="456"/>
      <c r="BC51" s="456"/>
      <c r="BD51" s="456"/>
      <c r="BE51" s="456"/>
      <c r="BF51" s="456"/>
      <c r="BG51" s="456"/>
      <c r="BH51" s="456"/>
      <c r="BI51" s="456"/>
      <c r="BJ51" s="456"/>
      <c r="BK51" s="456"/>
      <c r="BL51" s="456"/>
      <c r="BM51" s="456"/>
      <c r="BN51" s="456"/>
      <c r="BO51" s="456"/>
      <c r="BP51" s="456"/>
      <c r="BQ51" s="456"/>
      <c r="BR51" s="456"/>
      <c r="BS51" s="456"/>
      <c r="BT51" s="456"/>
      <c r="BU51" s="456"/>
      <c r="BV51" s="456"/>
      <c r="BW51" s="456"/>
      <c r="BX51" s="456"/>
      <c r="BY51" s="456"/>
      <c r="BZ51" s="456"/>
      <c r="CA51" s="456"/>
      <c r="CB51" s="456"/>
      <c r="CC51" s="456"/>
      <c r="CD51" s="456"/>
      <c r="CE51" s="456"/>
      <c r="CF51" s="456"/>
      <c r="CG51" s="456"/>
      <c r="CH51" s="456"/>
      <c r="CI51" s="456"/>
      <c r="CJ51" s="456"/>
      <c r="CK51" s="456"/>
      <c r="CL51" s="456"/>
      <c r="CM51" s="456"/>
      <c r="CN51" s="456"/>
      <c r="CO51" s="456"/>
      <c r="CP51" s="456"/>
      <c r="CQ51" s="456"/>
      <c r="CR51" s="456"/>
      <c r="CS51" s="456"/>
      <c r="CT51" s="456"/>
      <c r="CU51" s="456"/>
      <c r="CV51" s="456"/>
      <c r="CW51" s="456"/>
      <c r="CX51" s="456"/>
      <c r="CY51" s="456"/>
      <c r="CZ51" s="456"/>
    </row>
    <row r="53" spans="1:105" x14ac:dyDescent="0.25">
      <c r="A53" s="456" t="s">
        <v>478</v>
      </c>
      <c r="B53" s="456"/>
      <c r="C53" s="456"/>
      <c r="D53" s="456"/>
      <c r="E53" s="456"/>
      <c r="F53" s="456"/>
      <c r="G53" s="456"/>
      <c r="H53" s="456"/>
      <c r="I53" s="456"/>
      <c r="J53" s="456"/>
      <c r="K53" s="456"/>
      <c r="L53" s="456"/>
      <c r="M53" s="456"/>
      <c r="N53" s="456"/>
      <c r="O53" s="456"/>
      <c r="P53" s="456"/>
      <c r="Q53" s="456"/>
      <c r="R53" s="456"/>
      <c r="S53" s="456"/>
      <c r="T53" s="456"/>
      <c r="U53" s="456"/>
      <c r="V53" s="456"/>
      <c r="W53" s="456"/>
      <c r="X53" s="456"/>
      <c r="Y53" s="456"/>
      <c r="Z53" s="456"/>
      <c r="AA53" s="456"/>
      <c r="AB53" s="456"/>
      <c r="AC53" s="456"/>
      <c r="AD53" s="456"/>
      <c r="AE53" s="456"/>
      <c r="AF53" s="456"/>
      <c r="AG53" s="456"/>
      <c r="AH53" s="456"/>
      <c r="AI53" s="456"/>
      <c r="AJ53" s="456"/>
      <c r="AK53" s="456"/>
      <c r="AL53" s="456"/>
      <c r="AM53" s="456"/>
      <c r="AN53" s="456"/>
      <c r="AO53" s="456"/>
      <c r="AP53" s="456"/>
      <c r="AQ53" s="456"/>
      <c r="AR53" s="456"/>
      <c r="AS53" s="456"/>
      <c r="AT53" s="456"/>
      <c r="AU53" s="456"/>
      <c r="AV53" s="456"/>
      <c r="AW53" s="456"/>
      <c r="AX53" s="456"/>
      <c r="AY53" s="456"/>
      <c r="AZ53" s="456"/>
      <c r="BA53" s="456"/>
      <c r="BB53" s="456"/>
      <c r="BC53" s="456"/>
      <c r="BD53" s="456"/>
      <c r="BE53" s="456"/>
      <c r="BF53" s="456"/>
      <c r="BG53" s="456"/>
      <c r="BH53" s="456"/>
      <c r="BI53" s="456"/>
      <c r="BJ53" s="456"/>
      <c r="BK53" s="456"/>
      <c r="BL53" s="456"/>
      <c r="BM53" s="456"/>
      <c r="BN53" s="456"/>
      <c r="BO53" s="456"/>
      <c r="BP53" s="456"/>
      <c r="BQ53" s="456"/>
      <c r="BR53" s="456"/>
      <c r="BS53" s="456"/>
      <c r="BT53" s="456"/>
      <c r="BU53" s="456"/>
      <c r="BV53" s="456"/>
      <c r="BW53" s="456"/>
      <c r="BX53" s="456"/>
      <c r="BY53" s="456"/>
      <c r="BZ53" s="456"/>
      <c r="CA53" s="456"/>
      <c r="CB53" s="456"/>
      <c r="CC53" s="456"/>
      <c r="CD53" s="456"/>
      <c r="CE53" s="456"/>
      <c r="CF53" s="456"/>
      <c r="CG53" s="456"/>
      <c r="CH53" s="456"/>
      <c r="CI53" s="456"/>
      <c r="CJ53" s="456"/>
      <c r="CK53" s="456"/>
      <c r="CL53" s="456"/>
      <c r="CM53" s="456"/>
      <c r="CN53" s="456"/>
      <c r="CO53" s="456"/>
      <c r="CP53" s="456"/>
      <c r="CQ53" s="456"/>
      <c r="CR53" s="456"/>
      <c r="CS53" s="456"/>
      <c r="CT53" s="456"/>
      <c r="CU53" s="456"/>
      <c r="CV53" s="456"/>
      <c r="CW53" s="456"/>
      <c r="CX53" s="456"/>
      <c r="CY53" s="456"/>
      <c r="CZ53" s="456"/>
      <c r="DA53" s="456"/>
    </row>
    <row r="55" spans="1:105" ht="53.25" customHeight="1" x14ac:dyDescent="0.25">
      <c r="A55" s="503" t="s">
        <v>254</v>
      </c>
      <c r="B55" s="503"/>
      <c r="C55" s="503"/>
      <c r="D55" s="503"/>
      <c r="E55" s="503"/>
      <c r="F55" s="503"/>
      <c r="G55" s="503" t="s">
        <v>237</v>
      </c>
      <c r="H55" s="503"/>
      <c r="I55" s="503"/>
      <c r="J55" s="503"/>
      <c r="K55" s="503"/>
      <c r="L55" s="503"/>
      <c r="M55" s="503"/>
      <c r="N55" s="503"/>
      <c r="O55" s="503"/>
      <c r="P55" s="503"/>
      <c r="Q55" s="503"/>
      <c r="R55" s="503"/>
      <c r="S55" s="503"/>
      <c r="T55" s="503"/>
      <c r="U55" s="503"/>
      <c r="V55" s="503"/>
      <c r="W55" s="503"/>
      <c r="X55" s="503"/>
      <c r="Y55" s="503"/>
      <c r="Z55" s="503"/>
      <c r="AA55" s="503"/>
      <c r="AB55" s="503"/>
      <c r="AC55" s="503"/>
      <c r="AD55" s="503"/>
      <c r="AE55" s="503"/>
      <c r="AF55" s="503"/>
      <c r="AG55" s="503"/>
      <c r="AH55" s="503"/>
      <c r="AI55" s="503"/>
      <c r="AJ55" s="503"/>
      <c r="AK55" s="503"/>
      <c r="AL55" s="503"/>
      <c r="AM55" s="503"/>
      <c r="AN55" s="503"/>
      <c r="AO55" s="503"/>
      <c r="AP55" s="503"/>
      <c r="AQ55" s="503"/>
      <c r="AR55" s="503"/>
      <c r="AS55" s="503"/>
      <c r="AT55" s="503"/>
      <c r="AU55" s="503"/>
      <c r="AV55" s="503"/>
      <c r="AW55" s="503"/>
      <c r="AX55" s="503"/>
      <c r="AY55" s="503"/>
      <c r="AZ55" s="503"/>
      <c r="BA55" s="503"/>
      <c r="BB55" s="503"/>
      <c r="BC55" s="503"/>
      <c r="BD55" s="503"/>
      <c r="BE55" s="503"/>
      <c r="BF55" s="503"/>
      <c r="BG55" s="503"/>
      <c r="BH55" s="503"/>
      <c r="BI55" s="503"/>
      <c r="BJ55" s="503"/>
      <c r="BK55" s="503"/>
      <c r="BL55" s="503"/>
      <c r="BM55" s="503"/>
      <c r="BN55" s="503"/>
      <c r="BO55" s="503"/>
      <c r="BP55" s="503"/>
      <c r="BQ55" s="478" t="s">
        <v>258</v>
      </c>
      <c r="BR55" s="479"/>
      <c r="BS55" s="479"/>
      <c r="BT55" s="479"/>
      <c r="BU55" s="479"/>
      <c r="BV55" s="479"/>
      <c r="BW55" s="479"/>
      <c r="BX55" s="479"/>
      <c r="BY55" s="479"/>
      <c r="BZ55" s="479"/>
      <c r="CA55" s="479"/>
      <c r="CB55" s="479"/>
      <c r="CC55" s="479"/>
      <c r="CD55" s="479"/>
      <c r="CE55" s="479"/>
      <c r="CF55" s="479"/>
      <c r="CG55" s="479"/>
      <c r="CH55" s="479"/>
      <c r="CI55" s="479"/>
      <c r="CJ55" s="479"/>
      <c r="CK55" s="479"/>
      <c r="CL55" s="479"/>
      <c r="CM55" s="479"/>
      <c r="CN55" s="479"/>
      <c r="CO55" s="479"/>
      <c r="CP55" s="479"/>
      <c r="CQ55" s="479"/>
      <c r="CR55" s="479"/>
      <c r="CS55" s="479"/>
      <c r="CT55" s="479"/>
      <c r="CU55" s="479"/>
      <c r="CV55" s="479"/>
      <c r="CW55" s="479"/>
      <c r="CX55" s="479"/>
      <c r="CY55" s="479"/>
      <c r="CZ55" s="479"/>
      <c r="DA55" s="480"/>
    </row>
    <row r="56" spans="1:105" x14ac:dyDescent="0.25">
      <c r="A56" s="503">
        <v>1</v>
      </c>
      <c r="B56" s="503"/>
      <c r="C56" s="503"/>
      <c r="D56" s="503"/>
      <c r="E56" s="503"/>
      <c r="F56" s="503"/>
      <c r="G56" s="503">
        <v>2</v>
      </c>
      <c r="H56" s="503"/>
      <c r="I56" s="503"/>
      <c r="J56" s="503"/>
      <c r="K56" s="503"/>
      <c r="L56" s="503"/>
      <c r="M56" s="503"/>
      <c r="N56" s="503"/>
      <c r="O56" s="503"/>
      <c r="P56" s="503"/>
      <c r="Q56" s="503"/>
      <c r="R56" s="503"/>
      <c r="S56" s="503"/>
      <c r="T56" s="503"/>
      <c r="U56" s="503"/>
      <c r="V56" s="503"/>
      <c r="W56" s="503"/>
      <c r="X56" s="503"/>
      <c r="Y56" s="503"/>
      <c r="Z56" s="503"/>
      <c r="AA56" s="503"/>
      <c r="AB56" s="503"/>
      <c r="AC56" s="503"/>
      <c r="AD56" s="503"/>
      <c r="AE56" s="503"/>
      <c r="AF56" s="503"/>
      <c r="AG56" s="503"/>
      <c r="AH56" s="503"/>
      <c r="AI56" s="503"/>
      <c r="AJ56" s="503"/>
      <c r="AK56" s="503"/>
      <c r="AL56" s="503"/>
      <c r="AM56" s="503"/>
      <c r="AN56" s="503"/>
      <c r="AO56" s="503"/>
      <c r="AP56" s="503"/>
      <c r="AQ56" s="503"/>
      <c r="AR56" s="503"/>
      <c r="AS56" s="503"/>
      <c r="AT56" s="503"/>
      <c r="AU56" s="503"/>
      <c r="AV56" s="503"/>
      <c r="AW56" s="503"/>
      <c r="AX56" s="503"/>
      <c r="AY56" s="503"/>
      <c r="AZ56" s="503"/>
      <c r="BA56" s="503"/>
      <c r="BB56" s="503"/>
      <c r="BC56" s="503"/>
      <c r="BD56" s="503"/>
      <c r="BE56" s="503"/>
      <c r="BF56" s="503"/>
      <c r="BG56" s="503"/>
      <c r="BH56" s="503"/>
      <c r="BI56" s="503"/>
      <c r="BJ56" s="503"/>
      <c r="BK56" s="503"/>
      <c r="BL56" s="503"/>
      <c r="BM56" s="503"/>
      <c r="BN56" s="503"/>
      <c r="BO56" s="503"/>
      <c r="BP56" s="503"/>
      <c r="BQ56" s="475">
        <v>3</v>
      </c>
      <c r="BR56" s="476"/>
      <c r="BS56" s="476"/>
      <c r="BT56" s="476"/>
      <c r="BU56" s="476"/>
      <c r="BV56" s="476"/>
      <c r="BW56" s="476"/>
      <c r="BX56" s="476"/>
      <c r="BY56" s="476"/>
      <c r="BZ56" s="476"/>
      <c r="CA56" s="476"/>
      <c r="CB56" s="476"/>
      <c r="CC56" s="476"/>
      <c r="CD56" s="476"/>
      <c r="CE56" s="476"/>
      <c r="CF56" s="476"/>
      <c r="CG56" s="476"/>
      <c r="CH56" s="476"/>
      <c r="CI56" s="476"/>
      <c r="CJ56" s="476"/>
      <c r="CK56" s="476"/>
      <c r="CL56" s="476"/>
      <c r="CM56" s="476"/>
      <c r="CN56" s="476"/>
      <c r="CO56" s="476"/>
      <c r="CP56" s="476"/>
      <c r="CQ56" s="476"/>
      <c r="CR56" s="476"/>
      <c r="CS56" s="476"/>
      <c r="CT56" s="476"/>
      <c r="CU56" s="476"/>
      <c r="CV56" s="476"/>
      <c r="CW56" s="476"/>
      <c r="CX56" s="476"/>
      <c r="CY56" s="476"/>
      <c r="CZ56" s="476"/>
      <c r="DA56" s="477"/>
    </row>
    <row r="57" spans="1:105" x14ac:dyDescent="0.25">
      <c r="A57" s="503"/>
      <c r="B57" s="503"/>
      <c r="C57" s="503"/>
      <c r="D57" s="503"/>
      <c r="E57" s="503"/>
      <c r="F57" s="503"/>
      <c r="G57" s="503"/>
      <c r="H57" s="503"/>
      <c r="I57" s="503"/>
      <c r="J57" s="503"/>
      <c r="K57" s="503"/>
      <c r="L57" s="503"/>
      <c r="M57" s="503"/>
      <c r="N57" s="503"/>
      <c r="O57" s="503"/>
      <c r="P57" s="503"/>
      <c r="Q57" s="503"/>
      <c r="R57" s="503"/>
      <c r="S57" s="503"/>
      <c r="T57" s="503"/>
      <c r="U57" s="503"/>
      <c r="V57" s="503"/>
      <c r="W57" s="503"/>
      <c r="X57" s="503"/>
      <c r="Y57" s="503"/>
      <c r="Z57" s="503"/>
      <c r="AA57" s="503"/>
      <c r="AB57" s="503"/>
      <c r="AC57" s="503"/>
      <c r="AD57" s="503"/>
      <c r="AE57" s="503"/>
      <c r="AF57" s="503"/>
      <c r="AG57" s="503"/>
      <c r="AH57" s="503"/>
      <c r="AI57" s="503"/>
      <c r="AJ57" s="503"/>
      <c r="AK57" s="503"/>
      <c r="AL57" s="503"/>
      <c r="AM57" s="503"/>
      <c r="AN57" s="503"/>
      <c r="AO57" s="503"/>
      <c r="AP57" s="503"/>
      <c r="AQ57" s="503"/>
      <c r="AR57" s="503"/>
      <c r="AS57" s="503"/>
      <c r="AT57" s="503"/>
      <c r="AU57" s="503"/>
      <c r="AV57" s="503"/>
      <c r="AW57" s="503"/>
      <c r="AX57" s="503"/>
      <c r="AY57" s="503"/>
      <c r="AZ57" s="503"/>
      <c r="BA57" s="503"/>
      <c r="BB57" s="503"/>
      <c r="BC57" s="503"/>
      <c r="BD57" s="503"/>
      <c r="BE57" s="503"/>
      <c r="BF57" s="503"/>
      <c r="BG57" s="503"/>
      <c r="BH57" s="503"/>
      <c r="BI57" s="503"/>
      <c r="BJ57" s="503"/>
      <c r="BK57" s="503"/>
      <c r="BL57" s="503"/>
      <c r="BM57" s="503"/>
      <c r="BN57" s="503"/>
      <c r="BO57" s="503"/>
      <c r="BP57" s="503"/>
      <c r="BQ57" s="462"/>
      <c r="BR57" s="463"/>
      <c r="BS57" s="463"/>
      <c r="BT57" s="463"/>
      <c r="BU57" s="463"/>
      <c r="BV57" s="463"/>
      <c r="BW57" s="463"/>
      <c r="BX57" s="463"/>
      <c r="BY57" s="463"/>
      <c r="BZ57" s="463"/>
      <c r="CA57" s="463"/>
      <c r="CB57" s="463"/>
      <c r="CC57" s="463"/>
      <c r="CD57" s="463"/>
      <c r="CE57" s="463"/>
      <c r="CF57" s="463"/>
      <c r="CG57" s="463"/>
      <c r="CH57" s="463"/>
      <c r="CI57" s="463"/>
      <c r="CJ57" s="463"/>
      <c r="CK57" s="463"/>
      <c r="CL57" s="463"/>
      <c r="CM57" s="463"/>
      <c r="CN57" s="463"/>
      <c r="CO57" s="463"/>
      <c r="CP57" s="463"/>
      <c r="CQ57" s="463"/>
      <c r="CR57" s="463"/>
      <c r="CS57" s="463"/>
      <c r="CT57" s="463"/>
      <c r="CU57" s="463"/>
      <c r="CV57" s="463"/>
      <c r="CW57" s="463"/>
      <c r="CX57" s="463"/>
      <c r="CY57" s="463"/>
      <c r="CZ57" s="463"/>
      <c r="DA57" s="464"/>
    </row>
    <row r="58" spans="1:105" x14ac:dyDescent="0.25">
      <c r="A58" s="503"/>
      <c r="B58" s="503"/>
      <c r="C58" s="503"/>
      <c r="D58" s="503"/>
      <c r="E58" s="503"/>
      <c r="F58" s="503"/>
      <c r="G58" s="503"/>
      <c r="H58" s="503"/>
      <c r="I58" s="503"/>
      <c r="J58" s="503"/>
      <c r="K58" s="503"/>
      <c r="L58" s="503"/>
      <c r="M58" s="503"/>
      <c r="N58" s="503"/>
      <c r="O58" s="503"/>
      <c r="P58" s="503"/>
      <c r="Q58" s="503"/>
      <c r="R58" s="503"/>
      <c r="S58" s="503"/>
      <c r="T58" s="503"/>
      <c r="U58" s="503"/>
      <c r="V58" s="503"/>
      <c r="W58" s="503"/>
      <c r="X58" s="503"/>
      <c r="Y58" s="503"/>
      <c r="Z58" s="503"/>
      <c r="AA58" s="503"/>
      <c r="AB58" s="503"/>
      <c r="AC58" s="503"/>
      <c r="AD58" s="503"/>
      <c r="AE58" s="503"/>
      <c r="AF58" s="503"/>
      <c r="AG58" s="503"/>
      <c r="AH58" s="503"/>
      <c r="AI58" s="503"/>
      <c r="AJ58" s="503"/>
      <c r="AK58" s="503"/>
      <c r="AL58" s="503"/>
      <c r="AM58" s="503"/>
      <c r="AN58" s="503"/>
      <c r="AO58" s="503"/>
      <c r="AP58" s="503"/>
      <c r="AQ58" s="503"/>
      <c r="AR58" s="503"/>
      <c r="AS58" s="503"/>
      <c r="AT58" s="503"/>
      <c r="AU58" s="503"/>
      <c r="AV58" s="503"/>
      <c r="AW58" s="503"/>
      <c r="AX58" s="503"/>
      <c r="AY58" s="503"/>
      <c r="AZ58" s="503"/>
      <c r="BA58" s="503"/>
      <c r="BB58" s="503"/>
      <c r="BC58" s="503"/>
      <c r="BD58" s="503"/>
      <c r="BE58" s="503"/>
      <c r="BF58" s="503"/>
      <c r="BG58" s="503"/>
      <c r="BH58" s="503"/>
      <c r="BI58" s="503"/>
      <c r="BJ58" s="503"/>
      <c r="BK58" s="503"/>
      <c r="BL58" s="503"/>
      <c r="BM58" s="503"/>
      <c r="BN58" s="503"/>
      <c r="BO58" s="503"/>
      <c r="BP58" s="503"/>
      <c r="BQ58" s="462"/>
      <c r="BR58" s="463"/>
      <c r="BS58" s="463"/>
      <c r="BT58" s="463"/>
      <c r="BU58" s="463"/>
      <c r="BV58" s="463"/>
      <c r="BW58" s="463"/>
      <c r="BX58" s="463"/>
      <c r="BY58" s="463"/>
      <c r="BZ58" s="463"/>
      <c r="CA58" s="463"/>
      <c r="CB58" s="463"/>
      <c r="CC58" s="463"/>
      <c r="CD58" s="463"/>
      <c r="CE58" s="463"/>
      <c r="CF58" s="463"/>
      <c r="CG58" s="463"/>
      <c r="CH58" s="463"/>
      <c r="CI58" s="463"/>
      <c r="CJ58" s="463"/>
      <c r="CK58" s="463"/>
      <c r="CL58" s="463"/>
      <c r="CM58" s="463"/>
      <c r="CN58" s="463"/>
      <c r="CO58" s="463"/>
      <c r="CP58" s="463"/>
      <c r="CQ58" s="463"/>
      <c r="CR58" s="463"/>
      <c r="CS58" s="463"/>
      <c r="CT58" s="463"/>
      <c r="CU58" s="463"/>
      <c r="CV58" s="463"/>
      <c r="CW58" s="463"/>
      <c r="CX58" s="463"/>
      <c r="CY58" s="463"/>
      <c r="CZ58" s="463"/>
      <c r="DA58" s="464"/>
    </row>
    <row r="59" spans="1:105" x14ac:dyDescent="0.25">
      <c r="A59" s="217"/>
      <c r="B59" s="218"/>
      <c r="C59" s="218"/>
      <c r="D59" s="218"/>
      <c r="E59" s="218"/>
      <c r="F59" s="218"/>
      <c r="G59" s="218"/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9"/>
      <c r="AF59" s="219"/>
      <c r="AG59" s="219"/>
      <c r="AH59" s="219"/>
      <c r="AI59" s="219"/>
      <c r="AJ59" s="219"/>
      <c r="AK59" s="219"/>
      <c r="AL59" s="219"/>
      <c r="AM59" s="219"/>
      <c r="AN59" s="219"/>
      <c r="AO59" s="219"/>
      <c r="AP59" s="219"/>
      <c r="AQ59" s="219"/>
      <c r="AR59" s="219"/>
      <c r="AS59" s="219"/>
      <c r="AT59" s="219"/>
      <c r="AU59" s="219"/>
      <c r="AV59" s="219"/>
      <c r="AW59" s="219"/>
      <c r="AX59" s="355"/>
      <c r="AY59" s="355"/>
      <c r="AZ59" s="355"/>
      <c r="BA59" s="355"/>
      <c r="BB59" s="355"/>
      <c r="BC59" s="355"/>
      <c r="BD59" s="512" t="s">
        <v>19</v>
      </c>
      <c r="BE59" s="512"/>
      <c r="BF59" s="512"/>
      <c r="BG59" s="512"/>
      <c r="BH59" s="512"/>
      <c r="BI59" s="512"/>
      <c r="BJ59" s="512"/>
      <c r="BK59" s="512"/>
      <c r="BL59" s="512"/>
      <c r="BM59" s="512"/>
      <c r="BN59" s="512"/>
      <c r="BO59" s="512"/>
      <c r="BP59" s="513"/>
      <c r="BQ59" s="511"/>
      <c r="BR59" s="511"/>
      <c r="BS59" s="511"/>
      <c r="BT59" s="511"/>
      <c r="BU59" s="511"/>
      <c r="BV59" s="511"/>
      <c r="BW59" s="511"/>
      <c r="BX59" s="511"/>
      <c r="BY59" s="511"/>
      <c r="BZ59" s="511"/>
      <c r="CA59" s="511"/>
      <c r="CB59" s="511"/>
      <c r="CC59" s="511"/>
      <c r="CD59" s="511"/>
      <c r="CE59" s="511"/>
      <c r="CF59" s="511"/>
      <c r="CG59" s="511"/>
      <c r="CH59" s="511"/>
      <c r="CI59" s="511"/>
      <c r="CJ59" s="511"/>
      <c r="CK59" s="511"/>
      <c r="CL59" s="511"/>
      <c r="CM59" s="511"/>
      <c r="CN59" s="511"/>
      <c r="CO59" s="511"/>
      <c r="CP59" s="511"/>
      <c r="CQ59" s="511"/>
      <c r="CR59" s="511"/>
      <c r="CS59" s="511"/>
      <c r="CT59" s="511"/>
      <c r="CU59" s="511"/>
      <c r="CV59" s="511"/>
      <c r="CW59" s="511"/>
      <c r="CX59" s="511"/>
      <c r="CY59" s="511"/>
      <c r="CZ59" s="511"/>
      <c r="DA59" s="511"/>
    </row>
    <row r="60" spans="1:105" x14ac:dyDescent="0.25">
      <c r="A60" s="225"/>
      <c r="B60" s="226"/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7"/>
      <c r="AF60" s="227"/>
      <c r="AG60" s="227"/>
      <c r="AH60" s="227"/>
      <c r="AI60" s="227"/>
      <c r="AJ60" s="227"/>
      <c r="AK60" s="227"/>
      <c r="AL60" s="227"/>
      <c r="AM60" s="227"/>
      <c r="AN60" s="227"/>
      <c r="AO60" s="227"/>
      <c r="AP60" s="227"/>
      <c r="AQ60" s="227"/>
      <c r="AR60" s="227"/>
      <c r="AS60" s="227"/>
      <c r="AT60" s="227"/>
      <c r="AU60" s="227"/>
      <c r="AV60" s="227"/>
      <c r="AW60" s="227"/>
      <c r="AX60" s="228"/>
      <c r="AY60" s="228"/>
      <c r="AZ60" s="228"/>
      <c r="BA60" s="228"/>
      <c r="BB60" s="228"/>
      <c r="BC60" s="228"/>
      <c r="BD60" s="228"/>
      <c r="BE60" s="228"/>
      <c r="BF60" s="228"/>
      <c r="BG60" s="228"/>
      <c r="BH60" s="228"/>
      <c r="BI60" s="220"/>
      <c r="BJ60" s="220"/>
      <c r="BK60" s="220"/>
      <c r="BL60" s="220"/>
      <c r="BM60" s="220"/>
      <c r="BN60" s="220"/>
      <c r="BO60" s="220"/>
      <c r="BP60" s="86"/>
      <c r="BQ60" s="220"/>
      <c r="BR60" s="220"/>
      <c r="BS60" s="220"/>
      <c r="BT60" s="220"/>
      <c r="BU60" s="220"/>
      <c r="BV60" s="220"/>
      <c r="BW60" s="220"/>
      <c r="BX60" s="220"/>
      <c r="BY60" s="220"/>
      <c r="BZ60" s="228"/>
      <c r="CA60" s="228"/>
      <c r="CB60" s="228"/>
      <c r="CC60" s="228"/>
      <c r="CD60" s="228"/>
      <c r="CE60" s="228"/>
      <c r="CF60" s="220"/>
      <c r="CG60" s="228"/>
      <c r="CH60" s="228"/>
      <c r="CI60" s="228"/>
      <c r="CJ60" s="228"/>
      <c r="CK60" s="228"/>
      <c r="CL60" s="228"/>
      <c r="CM60" s="228"/>
      <c r="CN60" s="228"/>
      <c r="CO60" s="228"/>
      <c r="CP60" s="228"/>
      <c r="CQ60" s="228"/>
      <c r="CR60" s="228"/>
      <c r="CS60" s="228"/>
      <c r="CT60" s="228"/>
      <c r="CU60" s="228"/>
      <c r="CV60" s="228"/>
      <c r="CW60" s="228"/>
      <c r="CX60" s="228"/>
      <c r="CY60" s="228"/>
      <c r="CZ60" s="228"/>
      <c r="DA60" s="228"/>
    </row>
    <row r="61" spans="1:105" ht="24.6" customHeight="1" x14ac:dyDescent="0.25">
      <c r="A61" s="456" t="s">
        <v>477</v>
      </c>
      <c r="B61" s="456"/>
      <c r="C61" s="456"/>
      <c r="D61" s="456"/>
      <c r="E61" s="456"/>
      <c r="F61" s="456"/>
      <c r="G61" s="456"/>
      <c r="H61" s="456"/>
      <c r="I61" s="456"/>
      <c r="J61" s="456"/>
      <c r="K61" s="456"/>
      <c r="L61" s="456"/>
      <c r="M61" s="456"/>
      <c r="N61" s="456"/>
      <c r="O61" s="456"/>
      <c r="P61" s="456"/>
      <c r="Q61" s="456"/>
      <c r="R61" s="456"/>
      <c r="S61" s="456"/>
      <c r="T61" s="456"/>
      <c r="U61" s="456"/>
      <c r="V61" s="456"/>
      <c r="W61" s="456"/>
      <c r="X61" s="456"/>
      <c r="Y61" s="456"/>
      <c r="Z61" s="456"/>
      <c r="AA61" s="456"/>
      <c r="AB61" s="456"/>
      <c r="AC61" s="456"/>
      <c r="AD61" s="456"/>
      <c r="AE61" s="456"/>
      <c r="AF61" s="456"/>
      <c r="AG61" s="456"/>
      <c r="AH61" s="456"/>
      <c r="AI61" s="456"/>
      <c r="AJ61" s="456"/>
      <c r="AK61" s="456"/>
      <c r="AL61" s="456"/>
      <c r="AM61" s="456"/>
      <c r="AN61" s="456"/>
      <c r="AO61" s="456"/>
      <c r="AP61" s="456"/>
      <c r="AQ61" s="456"/>
      <c r="AR61" s="456"/>
      <c r="AS61" s="456"/>
      <c r="AT61" s="456"/>
      <c r="AU61" s="456"/>
      <c r="AV61" s="456"/>
      <c r="AW61" s="456"/>
      <c r="AX61" s="456"/>
      <c r="AY61" s="456"/>
      <c r="AZ61" s="456"/>
      <c r="BA61" s="456"/>
      <c r="BB61" s="456"/>
      <c r="BC61" s="456"/>
      <c r="BD61" s="456"/>
      <c r="BE61" s="456"/>
      <c r="BF61" s="456"/>
      <c r="BG61" s="456"/>
      <c r="BH61" s="456"/>
      <c r="BI61" s="456"/>
      <c r="BJ61" s="456"/>
      <c r="BK61" s="456"/>
      <c r="BL61" s="456"/>
      <c r="BM61" s="456"/>
      <c r="BN61" s="456"/>
      <c r="BO61" s="456"/>
      <c r="BP61" s="456"/>
      <c r="BQ61" s="456"/>
      <c r="BR61" s="456"/>
      <c r="BS61" s="456"/>
      <c r="BT61" s="456"/>
      <c r="BU61" s="456"/>
      <c r="BV61" s="456"/>
      <c r="BW61" s="456"/>
      <c r="BX61" s="456"/>
      <c r="BY61" s="456"/>
      <c r="BZ61" s="456"/>
      <c r="CA61" s="456"/>
      <c r="CB61" s="456"/>
      <c r="CC61" s="456"/>
      <c r="CD61" s="456"/>
      <c r="CE61" s="456"/>
      <c r="CF61" s="456"/>
      <c r="CG61" s="456"/>
      <c r="CH61" s="456"/>
      <c r="CI61" s="456"/>
      <c r="CJ61" s="456"/>
      <c r="CK61" s="456"/>
      <c r="CL61" s="456"/>
      <c r="CM61" s="456"/>
      <c r="CN61" s="456"/>
      <c r="CO61" s="456"/>
      <c r="CP61" s="456"/>
      <c r="CQ61" s="456"/>
      <c r="CR61" s="456"/>
      <c r="CS61" s="456"/>
      <c r="CT61" s="456"/>
      <c r="CU61" s="456"/>
      <c r="CV61" s="456"/>
      <c r="CW61" s="456"/>
      <c r="CX61" s="456"/>
      <c r="CY61" s="456"/>
      <c r="CZ61" s="456"/>
      <c r="DA61" s="456"/>
    </row>
    <row r="63" spans="1:105" ht="77.25" customHeight="1" x14ac:dyDescent="0.25">
      <c r="A63" s="478" t="s">
        <v>254</v>
      </c>
      <c r="B63" s="476"/>
      <c r="C63" s="476"/>
      <c r="D63" s="476"/>
      <c r="E63" s="476"/>
      <c r="F63" s="477"/>
      <c r="G63" s="503" t="s">
        <v>494</v>
      </c>
      <c r="H63" s="503"/>
      <c r="I63" s="503"/>
      <c r="J63" s="503"/>
      <c r="K63" s="503"/>
      <c r="L63" s="503"/>
      <c r="M63" s="503"/>
      <c r="N63" s="503"/>
      <c r="O63" s="503"/>
      <c r="P63" s="503"/>
      <c r="Q63" s="503"/>
      <c r="R63" s="503"/>
      <c r="S63" s="503"/>
      <c r="T63" s="503"/>
      <c r="U63" s="503"/>
      <c r="V63" s="503"/>
      <c r="W63" s="503"/>
      <c r="X63" s="503"/>
      <c r="Y63" s="503"/>
      <c r="Z63" s="503"/>
      <c r="AA63" s="503"/>
      <c r="AB63" s="503"/>
      <c r="AC63" s="503"/>
      <c r="AD63" s="503"/>
      <c r="AE63" s="503"/>
      <c r="AF63" s="503"/>
      <c r="AG63" s="503"/>
      <c r="AH63" s="503"/>
      <c r="AI63" s="503"/>
      <c r="AJ63" s="503"/>
      <c r="AK63" s="503"/>
      <c r="AL63" s="503"/>
      <c r="AM63" s="503"/>
      <c r="AN63" s="503"/>
      <c r="AO63" s="503"/>
      <c r="AP63" s="503"/>
      <c r="AQ63" s="503"/>
      <c r="AR63" s="503"/>
      <c r="AS63" s="503"/>
      <c r="AT63" s="503" t="s">
        <v>491</v>
      </c>
      <c r="AU63" s="503"/>
      <c r="AV63" s="503"/>
      <c r="AW63" s="503"/>
      <c r="AX63" s="503"/>
      <c r="AY63" s="503"/>
      <c r="AZ63" s="503"/>
      <c r="BA63" s="503"/>
      <c r="BB63" s="503"/>
      <c r="BC63" s="503"/>
      <c r="BD63" s="503"/>
      <c r="BE63" s="503"/>
      <c r="BF63" s="503"/>
      <c r="BG63" s="503"/>
      <c r="BH63" s="503"/>
      <c r="BI63" s="503"/>
      <c r="BJ63" s="478" t="s">
        <v>490</v>
      </c>
      <c r="BK63" s="479"/>
      <c r="BL63" s="479"/>
      <c r="BM63" s="479"/>
      <c r="BN63" s="479"/>
      <c r="BO63" s="479"/>
      <c r="BP63" s="479"/>
      <c r="BQ63" s="479"/>
      <c r="BR63" s="479"/>
      <c r="BS63" s="479"/>
      <c r="BT63" s="479"/>
      <c r="BU63" s="479"/>
      <c r="BV63" s="479"/>
      <c r="BW63" s="479"/>
      <c r="BX63" s="479"/>
      <c r="BY63" s="479"/>
      <c r="BZ63" s="480"/>
      <c r="CA63" s="478" t="s">
        <v>489</v>
      </c>
      <c r="CB63" s="479"/>
      <c r="CC63" s="479"/>
      <c r="CD63" s="479"/>
      <c r="CE63" s="479"/>
      <c r="CF63" s="479"/>
      <c r="CG63" s="479"/>
      <c r="CH63" s="479"/>
      <c r="CI63" s="479"/>
      <c r="CJ63" s="479"/>
      <c r="CK63" s="479"/>
      <c r="CL63" s="479"/>
      <c r="CM63" s="479"/>
      <c r="CN63" s="479"/>
      <c r="CO63" s="479"/>
      <c r="CP63" s="479"/>
      <c r="CQ63" s="479"/>
      <c r="CR63" s="479"/>
      <c r="CS63" s="479"/>
      <c r="CT63" s="479"/>
      <c r="CU63" s="479"/>
      <c r="CV63" s="479"/>
      <c r="CW63" s="479"/>
      <c r="CX63" s="479"/>
      <c r="CY63" s="479"/>
      <c r="CZ63" s="479"/>
      <c r="DA63" s="480"/>
    </row>
    <row r="64" spans="1:105" x14ac:dyDescent="0.25">
      <c r="A64" s="475">
        <v>1</v>
      </c>
      <c r="B64" s="476"/>
      <c r="C64" s="476"/>
      <c r="D64" s="476"/>
      <c r="E64" s="476"/>
      <c r="F64" s="477"/>
      <c r="G64" s="503">
        <v>2</v>
      </c>
      <c r="H64" s="503"/>
      <c r="I64" s="503"/>
      <c r="J64" s="503"/>
      <c r="K64" s="503"/>
      <c r="L64" s="503"/>
      <c r="M64" s="503"/>
      <c r="N64" s="503"/>
      <c r="O64" s="503"/>
      <c r="P64" s="503"/>
      <c r="Q64" s="503"/>
      <c r="R64" s="503"/>
      <c r="S64" s="503"/>
      <c r="T64" s="503"/>
      <c r="U64" s="503"/>
      <c r="V64" s="503"/>
      <c r="W64" s="503"/>
      <c r="X64" s="503"/>
      <c r="Y64" s="503"/>
      <c r="Z64" s="503"/>
      <c r="AA64" s="503"/>
      <c r="AB64" s="503"/>
      <c r="AC64" s="503"/>
      <c r="AD64" s="503"/>
      <c r="AE64" s="503"/>
      <c r="AF64" s="503"/>
      <c r="AG64" s="503"/>
      <c r="AH64" s="503"/>
      <c r="AI64" s="503"/>
      <c r="AJ64" s="503"/>
      <c r="AK64" s="503"/>
      <c r="AL64" s="503"/>
      <c r="AM64" s="503"/>
      <c r="AN64" s="503"/>
      <c r="AO64" s="503"/>
      <c r="AP64" s="503"/>
      <c r="AQ64" s="503"/>
      <c r="AR64" s="503"/>
      <c r="AS64" s="503"/>
      <c r="AT64" s="503">
        <v>3</v>
      </c>
      <c r="AU64" s="503"/>
      <c r="AV64" s="503"/>
      <c r="AW64" s="503"/>
      <c r="AX64" s="503"/>
      <c r="AY64" s="503"/>
      <c r="AZ64" s="503"/>
      <c r="BA64" s="503"/>
      <c r="BB64" s="503"/>
      <c r="BC64" s="503"/>
      <c r="BD64" s="503"/>
      <c r="BE64" s="503"/>
      <c r="BF64" s="503"/>
      <c r="BG64" s="503"/>
      <c r="BH64" s="503"/>
      <c r="BI64" s="503"/>
      <c r="BJ64" s="475">
        <v>4</v>
      </c>
      <c r="BK64" s="476"/>
      <c r="BL64" s="476"/>
      <c r="BM64" s="476"/>
      <c r="BN64" s="476"/>
      <c r="BO64" s="476"/>
      <c r="BP64" s="476"/>
      <c r="BQ64" s="476"/>
      <c r="BR64" s="476"/>
      <c r="BS64" s="476"/>
      <c r="BT64" s="476"/>
      <c r="BU64" s="476"/>
      <c r="BV64" s="476"/>
      <c r="BW64" s="476"/>
      <c r="BX64" s="476"/>
      <c r="BY64" s="476"/>
      <c r="BZ64" s="477"/>
      <c r="CA64" s="475">
        <v>5</v>
      </c>
      <c r="CB64" s="476"/>
      <c r="CC64" s="476"/>
      <c r="CD64" s="476"/>
      <c r="CE64" s="476"/>
      <c r="CF64" s="476"/>
      <c r="CG64" s="476"/>
      <c r="CH64" s="476"/>
      <c r="CI64" s="476"/>
      <c r="CJ64" s="476"/>
      <c r="CK64" s="476"/>
      <c r="CL64" s="476"/>
      <c r="CM64" s="476"/>
      <c r="CN64" s="476"/>
      <c r="CO64" s="476"/>
      <c r="CP64" s="476"/>
      <c r="CQ64" s="476"/>
      <c r="CR64" s="476"/>
      <c r="CS64" s="476"/>
      <c r="CT64" s="476"/>
      <c r="CU64" s="476"/>
      <c r="CV64" s="476"/>
      <c r="CW64" s="476"/>
      <c r="CX64" s="476"/>
      <c r="CY64" s="476"/>
      <c r="CZ64" s="476"/>
      <c r="DA64" s="477"/>
    </row>
    <row r="65" spans="1:105" x14ac:dyDescent="0.25">
      <c r="A65" s="502"/>
      <c r="B65" s="502"/>
      <c r="C65" s="502"/>
      <c r="D65" s="502"/>
      <c r="E65" s="502"/>
      <c r="F65" s="502"/>
      <c r="G65" s="503"/>
      <c r="H65" s="503"/>
      <c r="I65" s="503"/>
      <c r="J65" s="503"/>
      <c r="K65" s="503"/>
      <c r="L65" s="503"/>
      <c r="M65" s="503"/>
      <c r="N65" s="503"/>
      <c r="O65" s="503"/>
      <c r="P65" s="503"/>
      <c r="Q65" s="503"/>
      <c r="R65" s="503"/>
      <c r="S65" s="503"/>
      <c r="T65" s="503"/>
      <c r="U65" s="503"/>
      <c r="V65" s="503"/>
      <c r="W65" s="503"/>
      <c r="X65" s="503"/>
      <c r="Y65" s="503"/>
      <c r="Z65" s="503"/>
      <c r="AA65" s="503"/>
      <c r="AB65" s="503"/>
      <c r="AC65" s="503"/>
      <c r="AD65" s="503"/>
      <c r="AE65" s="503"/>
      <c r="AF65" s="503"/>
      <c r="AG65" s="503"/>
      <c r="AH65" s="503"/>
      <c r="AI65" s="503"/>
      <c r="AJ65" s="503"/>
      <c r="AK65" s="503"/>
      <c r="AL65" s="503"/>
      <c r="AM65" s="503"/>
      <c r="AN65" s="503"/>
      <c r="AO65" s="503"/>
      <c r="AP65" s="503"/>
      <c r="AQ65" s="503"/>
      <c r="AR65" s="503"/>
      <c r="AS65" s="503"/>
      <c r="AT65" s="503"/>
      <c r="AU65" s="503"/>
      <c r="AV65" s="503"/>
      <c r="AW65" s="503"/>
      <c r="AX65" s="503"/>
      <c r="AY65" s="503"/>
      <c r="AZ65" s="503"/>
      <c r="BA65" s="503"/>
      <c r="BB65" s="503"/>
      <c r="BC65" s="503"/>
      <c r="BD65" s="503"/>
      <c r="BE65" s="503"/>
      <c r="BF65" s="503"/>
      <c r="BG65" s="503"/>
      <c r="BH65" s="503"/>
      <c r="BI65" s="503"/>
      <c r="BJ65" s="462"/>
      <c r="BK65" s="463"/>
      <c r="BL65" s="463"/>
      <c r="BM65" s="463"/>
      <c r="BN65" s="463"/>
      <c r="BO65" s="463"/>
      <c r="BP65" s="463"/>
      <c r="BQ65" s="463"/>
      <c r="BR65" s="463"/>
      <c r="BS65" s="463"/>
      <c r="BT65" s="463"/>
      <c r="BU65" s="463"/>
      <c r="BV65" s="463"/>
      <c r="BW65" s="463"/>
      <c r="BX65" s="463"/>
      <c r="BY65" s="463"/>
      <c r="BZ65" s="464"/>
      <c r="CA65" s="462"/>
      <c r="CB65" s="463"/>
      <c r="CC65" s="463"/>
      <c r="CD65" s="463"/>
      <c r="CE65" s="463"/>
      <c r="CF65" s="463"/>
      <c r="CG65" s="463"/>
      <c r="CH65" s="463"/>
      <c r="CI65" s="463"/>
      <c r="CJ65" s="463"/>
      <c r="CK65" s="463"/>
      <c r="CL65" s="463"/>
      <c r="CM65" s="463"/>
      <c r="CN65" s="463"/>
      <c r="CO65" s="463"/>
      <c r="CP65" s="463"/>
      <c r="CQ65" s="463"/>
      <c r="CR65" s="463"/>
      <c r="CS65" s="463"/>
      <c r="CT65" s="463"/>
      <c r="CU65" s="463"/>
      <c r="CV65" s="463"/>
      <c r="CW65" s="463"/>
      <c r="CX65" s="463"/>
      <c r="CY65" s="463"/>
      <c r="CZ65" s="463"/>
      <c r="DA65" s="464"/>
    </row>
    <row r="66" spans="1:105" x14ac:dyDescent="0.25">
      <c r="A66" s="502"/>
      <c r="B66" s="502"/>
      <c r="C66" s="502"/>
      <c r="D66" s="502"/>
      <c r="E66" s="502"/>
      <c r="F66" s="502"/>
      <c r="G66" s="503"/>
      <c r="H66" s="503"/>
      <c r="I66" s="503"/>
      <c r="J66" s="503"/>
      <c r="K66" s="503"/>
      <c r="L66" s="503"/>
      <c r="M66" s="503"/>
      <c r="N66" s="503"/>
      <c r="O66" s="503"/>
      <c r="P66" s="503"/>
      <c r="Q66" s="503"/>
      <c r="R66" s="503"/>
      <c r="S66" s="503"/>
      <c r="T66" s="503"/>
      <c r="U66" s="503"/>
      <c r="V66" s="503"/>
      <c r="W66" s="503"/>
      <c r="X66" s="503"/>
      <c r="Y66" s="503"/>
      <c r="Z66" s="503"/>
      <c r="AA66" s="503"/>
      <c r="AB66" s="503"/>
      <c r="AC66" s="503"/>
      <c r="AD66" s="503"/>
      <c r="AE66" s="503"/>
      <c r="AF66" s="503"/>
      <c r="AG66" s="503"/>
      <c r="AH66" s="503"/>
      <c r="AI66" s="503"/>
      <c r="AJ66" s="503"/>
      <c r="AK66" s="503"/>
      <c r="AL66" s="503"/>
      <c r="AM66" s="503"/>
      <c r="AN66" s="503"/>
      <c r="AO66" s="503"/>
      <c r="AP66" s="503"/>
      <c r="AQ66" s="503"/>
      <c r="AR66" s="503"/>
      <c r="AS66" s="503"/>
      <c r="AT66" s="503"/>
      <c r="AU66" s="503"/>
      <c r="AV66" s="503"/>
      <c r="AW66" s="503"/>
      <c r="AX66" s="503"/>
      <c r="AY66" s="503"/>
      <c r="AZ66" s="503"/>
      <c r="BA66" s="503"/>
      <c r="BB66" s="503"/>
      <c r="BC66" s="503"/>
      <c r="BD66" s="503"/>
      <c r="BE66" s="503"/>
      <c r="BF66" s="503"/>
      <c r="BG66" s="503"/>
      <c r="BH66" s="503"/>
      <c r="BI66" s="503"/>
      <c r="BJ66" s="462"/>
      <c r="BK66" s="463"/>
      <c r="BL66" s="463"/>
      <c r="BM66" s="463"/>
      <c r="BN66" s="463"/>
      <c r="BO66" s="463"/>
      <c r="BP66" s="463"/>
      <c r="BQ66" s="463"/>
      <c r="BR66" s="463"/>
      <c r="BS66" s="463"/>
      <c r="BT66" s="463"/>
      <c r="BU66" s="463"/>
      <c r="BV66" s="463"/>
      <c r="BW66" s="463"/>
      <c r="BX66" s="463"/>
      <c r="BY66" s="463"/>
      <c r="BZ66" s="464"/>
      <c r="CA66" s="462"/>
      <c r="CB66" s="463"/>
      <c r="CC66" s="463"/>
      <c r="CD66" s="463"/>
      <c r="CE66" s="463"/>
      <c r="CF66" s="463"/>
      <c r="CG66" s="463"/>
      <c r="CH66" s="463"/>
      <c r="CI66" s="463"/>
      <c r="CJ66" s="463"/>
      <c r="CK66" s="463"/>
      <c r="CL66" s="463"/>
      <c r="CM66" s="463"/>
      <c r="CN66" s="463"/>
      <c r="CO66" s="463"/>
      <c r="CP66" s="463"/>
      <c r="CQ66" s="463"/>
      <c r="CR66" s="463"/>
      <c r="CS66" s="463"/>
      <c r="CT66" s="463"/>
      <c r="CU66" s="463"/>
      <c r="CV66" s="463"/>
      <c r="CW66" s="463"/>
      <c r="CX66" s="463"/>
      <c r="CY66" s="463"/>
      <c r="CZ66" s="463"/>
      <c r="DA66" s="464"/>
    </row>
    <row r="67" spans="1:105" x14ac:dyDescent="0.25">
      <c r="A67" s="212"/>
      <c r="B67" s="212"/>
      <c r="C67" s="212"/>
      <c r="D67" s="212"/>
      <c r="E67" s="212"/>
      <c r="F67" s="212"/>
      <c r="G67" s="212"/>
      <c r="H67" s="212"/>
      <c r="I67" s="212"/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  <c r="AA67" s="212"/>
      <c r="AB67" s="212"/>
      <c r="AC67" s="212"/>
      <c r="AD67" s="212"/>
      <c r="AE67" s="212"/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  <c r="BI67" s="212"/>
      <c r="BJ67" s="212"/>
      <c r="BK67" s="212"/>
      <c r="BL67" s="212"/>
      <c r="BM67" s="212"/>
      <c r="BN67" s="212"/>
      <c r="BO67" s="212"/>
      <c r="BP67" s="212"/>
      <c r="BQ67" s="212"/>
      <c r="BR67" s="212"/>
      <c r="BS67" s="212"/>
      <c r="BT67" s="212"/>
      <c r="BU67" s="212"/>
      <c r="BV67" s="212"/>
      <c r="BW67" s="212"/>
      <c r="BX67" s="212"/>
      <c r="BY67" s="231" t="s">
        <v>19</v>
      </c>
      <c r="BZ67" s="212"/>
      <c r="CA67" s="465"/>
      <c r="CB67" s="466"/>
      <c r="CC67" s="466"/>
      <c r="CD67" s="466"/>
      <c r="CE67" s="466"/>
      <c r="CF67" s="466"/>
      <c r="CG67" s="466"/>
      <c r="CH67" s="466"/>
      <c r="CI67" s="466"/>
      <c r="CJ67" s="466"/>
      <c r="CK67" s="466"/>
      <c r="CL67" s="466"/>
      <c r="CM67" s="466"/>
      <c r="CN67" s="466"/>
      <c r="CO67" s="466"/>
      <c r="CP67" s="466"/>
      <c r="CQ67" s="466"/>
      <c r="CR67" s="466"/>
      <c r="CS67" s="466"/>
      <c r="CT67" s="466"/>
      <c r="CU67" s="466"/>
      <c r="CV67" s="466"/>
      <c r="CW67" s="466"/>
      <c r="CX67" s="466"/>
      <c r="CY67" s="466"/>
      <c r="CZ67" s="466"/>
      <c r="DA67" s="467"/>
    </row>
    <row r="68" spans="1:105" x14ac:dyDescent="0.25">
      <c r="A68" s="225"/>
      <c r="B68" s="226"/>
      <c r="C68" s="226"/>
      <c r="D68" s="226"/>
      <c r="E68" s="226"/>
      <c r="F68" s="226"/>
      <c r="G68" s="226"/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26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7"/>
      <c r="AF68" s="227"/>
      <c r="AG68" s="227"/>
      <c r="AH68" s="227"/>
      <c r="AI68" s="227"/>
      <c r="AJ68" s="227"/>
      <c r="AK68" s="227"/>
      <c r="AL68" s="227"/>
      <c r="AM68" s="227"/>
      <c r="AN68" s="227"/>
      <c r="AO68" s="227"/>
      <c r="AP68" s="227"/>
      <c r="AQ68" s="227"/>
      <c r="AR68" s="227"/>
      <c r="AS68" s="227"/>
      <c r="AT68" s="227"/>
      <c r="AU68" s="227"/>
      <c r="AV68" s="227"/>
      <c r="AW68" s="227"/>
      <c r="AX68" s="228"/>
      <c r="AY68" s="228"/>
      <c r="AZ68" s="228"/>
      <c r="BA68" s="228"/>
      <c r="BB68" s="228"/>
      <c r="BC68" s="228"/>
      <c r="BD68" s="228"/>
      <c r="BE68" s="228"/>
      <c r="BF68" s="228"/>
      <c r="BG68" s="228"/>
      <c r="BH68" s="228"/>
      <c r="BI68" s="220"/>
      <c r="BJ68" s="220"/>
      <c r="BK68" s="220"/>
      <c r="BL68" s="220"/>
      <c r="BM68" s="220"/>
      <c r="BN68" s="220"/>
      <c r="BO68" s="220"/>
      <c r="BP68" s="86"/>
      <c r="BQ68" s="220"/>
      <c r="BR68" s="220"/>
      <c r="BS68" s="220"/>
      <c r="BT68" s="220"/>
      <c r="BU68" s="220"/>
      <c r="BV68" s="220"/>
      <c r="BW68" s="220"/>
      <c r="BX68" s="220"/>
      <c r="BY68" s="220"/>
      <c r="BZ68" s="228"/>
      <c r="CA68" s="228"/>
      <c r="CB68" s="228"/>
      <c r="CC68" s="228"/>
      <c r="CD68" s="228"/>
      <c r="CE68" s="228"/>
      <c r="CF68" s="220"/>
      <c r="CG68" s="228"/>
      <c r="CH68" s="228"/>
      <c r="CI68" s="228"/>
      <c r="CJ68" s="228"/>
      <c r="CK68" s="228"/>
      <c r="CL68" s="228"/>
      <c r="CM68" s="228"/>
      <c r="CN68" s="228"/>
      <c r="CO68" s="228"/>
      <c r="CP68" s="228"/>
      <c r="CQ68" s="228"/>
      <c r="CR68" s="228"/>
      <c r="CS68" s="228"/>
      <c r="CT68" s="228"/>
      <c r="CU68" s="228"/>
      <c r="CV68" s="228"/>
      <c r="CW68" s="228"/>
      <c r="CX68" s="228"/>
      <c r="CY68" s="228"/>
      <c r="CZ68" s="228"/>
      <c r="DA68" s="228"/>
    </row>
    <row r="69" spans="1:105" x14ac:dyDescent="0.25">
      <c r="A69" s="456" t="s">
        <v>259</v>
      </c>
      <c r="B69" s="456"/>
      <c r="C69" s="456"/>
      <c r="D69" s="456"/>
      <c r="E69" s="456"/>
      <c r="F69" s="456"/>
      <c r="G69" s="456"/>
      <c r="H69" s="456"/>
      <c r="I69" s="456"/>
      <c r="J69" s="456"/>
      <c r="K69" s="456"/>
      <c r="L69" s="456"/>
      <c r="M69" s="456"/>
      <c r="N69" s="456"/>
      <c r="O69" s="456"/>
      <c r="P69" s="456"/>
      <c r="Q69" s="456"/>
      <c r="R69" s="456"/>
      <c r="S69" s="456"/>
      <c r="T69" s="456"/>
      <c r="U69" s="456"/>
      <c r="V69" s="456"/>
      <c r="W69" s="456"/>
      <c r="X69" s="456"/>
      <c r="Y69" s="456"/>
      <c r="Z69" s="456"/>
      <c r="AA69" s="456"/>
      <c r="AB69" s="456"/>
      <c r="AC69" s="456"/>
      <c r="AD69" s="456"/>
      <c r="AE69" s="456"/>
      <c r="AF69" s="456"/>
      <c r="AG69" s="456"/>
      <c r="AH69" s="456"/>
      <c r="AI69" s="456"/>
      <c r="AJ69" s="456"/>
      <c r="AK69" s="456"/>
      <c r="AL69" s="456"/>
      <c r="AM69" s="456"/>
      <c r="AN69" s="456"/>
      <c r="AO69" s="456"/>
      <c r="AP69" s="456"/>
      <c r="AQ69" s="456"/>
      <c r="AR69" s="456"/>
      <c r="AS69" s="456"/>
      <c r="AT69" s="456"/>
      <c r="AU69" s="456"/>
      <c r="AV69" s="456"/>
      <c r="AW69" s="456"/>
      <c r="AX69" s="456"/>
      <c r="AY69" s="456"/>
      <c r="AZ69" s="456"/>
      <c r="BA69" s="456"/>
      <c r="BB69" s="456"/>
      <c r="BC69" s="456"/>
      <c r="BD69" s="456"/>
      <c r="BE69" s="456"/>
      <c r="BF69" s="456"/>
      <c r="BG69" s="456"/>
      <c r="BH69" s="456"/>
      <c r="BI69" s="456"/>
      <c r="BJ69" s="456"/>
      <c r="BK69" s="456"/>
      <c r="BL69" s="456"/>
      <c r="BM69" s="511"/>
      <c r="BN69" s="511"/>
      <c r="BO69" s="511"/>
      <c r="BP69" s="511"/>
      <c r="BQ69" s="511"/>
      <c r="BR69" s="511"/>
      <c r="BS69" s="511"/>
      <c r="BT69" s="511"/>
      <c r="BU69" s="511"/>
      <c r="BV69" s="511"/>
      <c r="BW69" s="511"/>
      <c r="BX69" s="511"/>
      <c r="BY69" s="511"/>
      <c r="BZ69" s="511"/>
      <c r="CA69" s="511"/>
      <c r="CB69" s="511"/>
      <c r="CC69" s="511"/>
      <c r="CD69" s="511"/>
      <c r="CE69" s="511"/>
      <c r="CF69" s="511"/>
      <c r="CG69" s="511"/>
      <c r="CH69" s="511"/>
      <c r="CI69" s="511"/>
      <c r="CJ69" s="511"/>
      <c r="CK69" s="511"/>
      <c r="CL69" s="511"/>
      <c r="CM69" s="511"/>
      <c r="CN69" s="511"/>
      <c r="CO69" s="511"/>
      <c r="CP69" s="511"/>
      <c r="CQ69" s="354"/>
      <c r="CR69" s="354"/>
      <c r="CS69" s="199" t="s">
        <v>150</v>
      </c>
      <c r="CT69" s="354"/>
      <c r="CU69" s="354"/>
      <c r="CV69" s="354"/>
      <c r="CW69" s="354"/>
      <c r="CX69" s="354"/>
      <c r="CY69" s="354"/>
      <c r="CZ69" s="354"/>
      <c r="DA69" s="354"/>
    </row>
    <row r="70" spans="1:105" x14ac:dyDescent="0.25">
      <c r="A70" s="225"/>
      <c r="B70" s="226"/>
      <c r="C70" s="226"/>
      <c r="D70" s="226"/>
      <c r="E70" s="226"/>
      <c r="F70" s="226"/>
      <c r="G70" s="226"/>
      <c r="H70" s="226"/>
      <c r="I70" s="226"/>
      <c r="J70" s="226"/>
      <c r="K70" s="226"/>
      <c r="L70" s="226"/>
      <c r="M70" s="226"/>
      <c r="N70" s="226"/>
      <c r="O70" s="226"/>
      <c r="P70" s="226"/>
      <c r="Q70" s="226"/>
      <c r="R70" s="226"/>
      <c r="S70" s="226"/>
      <c r="T70" s="226"/>
      <c r="U70" s="226"/>
      <c r="V70" s="226"/>
      <c r="W70" s="226"/>
      <c r="X70" s="226"/>
      <c r="Y70" s="226"/>
      <c r="Z70" s="226"/>
      <c r="AA70" s="226"/>
      <c r="AB70" s="226"/>
      <c r="AC70" s="226"/>
      <c r="AD70" s="226"/>
      <c r="AE70" s="227"/>
      <c r="AF70" s="227"/>
      <c r="AG70" s="227"/>
      <c r="AH70" s="227"/>
      <c r="AI70" s="227"/>
      <c r="AJ70" s="227"/>
      <c r="AK70" s="227"/>
      <c r="AL70" s="227"/>
      <c r="AM70" s="227"/>
      <c r="AN70" s="227"/>
      <c r="AO70" s="227"/>
      <c r="AP70" s="227"/>
      <c r="AQ70" s="227"/>
      <c r="AR70" s="227"/>
      <c r="AS70" s="227"/>
      <c r="AT70" s="227"/>
      <c r="AU70" s="227"/>
      <c r="AV70" s="227"/>
      <c r="AW70" s="227"/>
      <c r="AX70" s="228"/>
      <c r="AY70" s="228"/>
      <c r="AZ70" s="228"/>
      <c r="BA70" s="228"/>
      <c r="BB70" s="228"/>
      <c r="BC70" s="228"/>
      <c r="BD70" s="228"/>
      <c r="BE70" s="228"/>
      <c r="BF70" s="228"/>
      <c r="BG70" s="228"/>
      <c r="BH70" s="228"/>
      <c r="BI70" s="220"/>
      <c r="BJ70" s="220"/>
      <c r="BK70" s="220"/>
      <c r="BL70" s="220"/>
      <c r="BM70" s="220"/>
      <c r="BN70" s="220"/>
      <c r="BO70" s="220"/>
      <c r="BP70" s="86"/>
      <c r="BQ70" s="220"/>
      <c r="BR70" s="220"/>
      <c r="BS70" s="220"/>
      <c r="BT70" s="220"/>
      <c r="BU70" s="220"/>
      <c r="BV70" s="220"/>
      <c r="BW70" s="220"/>
      <c r="BX70" s="220"/>
      <c r="BY70" s="220"/>
      <c r="BZ70" s="228"/>
      <c r="CA70" s="228"/>
      <c r="CB70" s="228"/>
      <c r="CC70" s="228"/>
      <c r="CD70" s="228"/>
      <c r="CE70" s="228"/>
      <c r="CF70" s="220"/>
      <c r="CG70" s="228"/>
      <c r="CH70" s="228"/>
      <c r="CI70" s="228"/>
      <c r="CJ70" s="228"/>
      <c r="CK70" s="228"/>
      <c r="CL70" s="228"/>
      <c r="CM70" s="228"/>
      <c r="CN70" s="228"/>
      <c r="CO70" s="228"/>
      <c r="CP70" s="228"/>
      <c r="CQ70" s="228"/>
      <c r="CR70" s="228"/>
      <c r="CS70" s="228"/>
      <c r="CT70" s="228"/>
      <c r="CU70" s="228"/>
      <c r="CV70" s="228"/>
      <c r="CW70" s="228"/>
      <c r="CX70" s="228"/>
      <c r="CY70" s="228"/>
      <c r="CZ70" s="228"/>
      <c r="DA70" s="228"/>
    </row>
    <row r="71" spans="1:105" x14ac:dyDescent="0.25">
      <c r="A71" s="456" t="s">
        <v>260</v>
      </c>
      <c r="B71" s="456"/>
      <c r="C71" s="456"/>
      <c r="D71" s="456"/>
      <c r="E71" s="456"/>
      <c r="F71" s="456"/>
      <c r="G71" s="456"/>
      <c r="H71" s="456"/>
      <c r="I71" s="456"/>
      <c r="J71" s="456"/>
      <c r="K71" s="456"/>
      <c r="L71" s="456"/>
      <c r="M71" s="456"/>
      <c r="N71" s="456"/>
      <c r="O71" s="456"/>
      <c r="P71" s="456"/>
      <c r="Q71" s="456"/>
      <c r="R71" s="456"/>
      <c r="S71" s="456"/>
      <c r="T71" s="456"/>
      <c r="U71" s="456"/>
      <c r="V71" s="456"/>
      <c r="W71" s="456"/>
      <c r="X71" s="456"/>
      <c r="Y71" s="456"/>
      <c r="Z71" s="456"/>
      <c r="AA71" s="456"/>
      <c r="AB71" s="456"/>
      <c r="AC71" s="456"/>
      <c r="AD71" s="456"/>
      <c r="AE71" s="456"/>
      <c r="AF71" s="456"/>
      <c r="AG71" s="456"/>
      <c r="AH71" s="456"/>
      <c r="AI71" s="456"/>
      <c r="AJ71" s="456"/>
      <c r="AK71" s="456"/>
      <c r="AL71" s="456"/>
      <c r="AM71" s="456"/>
      <c r="AN71" s="456"/>
      <c r="AO71" s="456"/>
      <c r="AP71" s="456"/>
      <c r="AQ71" s="456"/>
      <c r="AR71" s="456"/>
      <c r="AS71" s="456"/>
      <c r="AT71" s="456"/>
      <c r="AU71" s="456"/>
      <c r="AV71" s="456"/>
      <c r="AW71" s="456"/>
      <c r="AX71" s="456"/>
      <c r="AY71" s="456"/>
      <c r="AZ71" s="456"/>
      <c r="BA71" s="456"/>
      <c r="BB71" s="456"/>
      <c r="BC71" s="456"/>
      <c r="BD71" s="456"/>
      <c r="BE71" s="456"/>
      <c r="BF71" s="456"/>
      <c r="BG71" s="456"/>
      <c r="BH71" s="456"/>
      <c r="BI71" s="456"/>
      <c r="BJ71" s="456"/>
      <c r="BK71" s="456"/>
      <c r="BL71" s="456"/>
      <c r="BM71" s="456"/>
      <c r="BN71" s="456"/>
      <c r="BO71" s="456"/>
      <c r="BP71" s="456"/>
      <c r="BQ71" s="456"/>
      <c r="BR71" s="456"/>
      <c r="BS71" s="456"/>
      <c r="BT71" s="456"/>
      <c r="BU71" s="456"/>
      <c r="BV71" s="456"/>
      <c r="BW71" s="456"/>
      <c r="BX71" s="456"/>
      <c r="BY71" s="456"/>
      <c r="BZ71" s="456"/>
      <c r="CA71" s="456"/>
      <c r="CB71" s="456"/>
      <c r="CC71" s="456"/>
      <c r="CD71" s="456"/>
      <c r="CE71" s="456"/>
      <c r="CF71" s="456"/>
      <c r="CG71" s="456"/>
      <c r="CH71" s="456"/>
      <c r="CI71" s="456"/>
      <c r="CJ71" s="456"/>
      <c r="CK71" s="456"/>
      <c r="CL71" s="456"/>
      <c r="CM71" s="456"/>
      <c r="CN71" s="456"/>
      <c r="CO71" s="456"/>
      <c r="CP71" s="456"/>
      <c r="CQ71" s="456"/>
      <c r="CR71" s="456"/>
      <c r="CS71" s="456"/>
      <c r="CT71" s="456"/>
      <c r="CU71" s="456"/>
      <c r="CV71" s="456"/>
      <c r="CW71" s="456"/>
      <c r="CX71" s="456"/>
      <c r="CY71" s="456"/>
      <c r="CZ71" s="456"/>
      <c r="DA71" s="456"/>
    </row>
    <row r="72" spans="1:105" x14ac:dyDescent="0.25">
      <c r="A72" s="456" t="s">
        <v>261</v>
      </c>
      <c r="B72" s="456"/>
      <c r="C72" s="456"/>
      <c r="D72" s="456"/>
      <c r="E72" s="456"/>
      <c r="F72" s="456"/>
      <c r="G72" s="456"/>
      <c r="H72" s="456"/>
      <c r="I72" s="456"/>
      <c r="J72" s="456"/>
      <c r="K72" s="456"/>
      <c r="L72" s="456"/>
      <c r="M72" s="456"/>
      <c r="N72" s="456"/>
      <c r="O72" s="456"/>
      <c r="P72" s="456"/>
      <c r="Q72" s="456"/>
      <c r="R72" s="456"/>
      <c r="S72" s="456"/>
      <c r="T72" s="456"/>
      <c r="U72" s="456"/>
      <c r="V72" s="456"/>
      <c r="W72" s="456"/>
      <c r="X72" s="456"/>
      <c r="Y72" s="456"/>
      <c r="Z72" s="456"/>
      <c r="AA72" s="456"/>
      <c r="AB72" s="456"/>
      <c r="AC72" s="456"/>
      <c r="AD72" s="456"/>
      <c r="AE72" s="456"/>
      <c r="AF72" s="456"/>
      <c r="AG72" s="456"/>
      <c r="AH72" s="456"/>
      <c r="AI72" s="456"/>
      <c r="AJ72" s="456"/>
      <c r="AK72" s="456"/>
      <c r="AL72" s="456"/>
      <c r="AM72" s="456"/>
      <c r="AN72" s="456"/>
      <c r="AO72" s="456"/>
      <c r="AP72" s="456"/>
      <c r="AQ72" s="456"/>
      <c r="AR72" s="456"/>
      <c r="AS72" s="456"/>
      <c r="AT72" s="456"/>
      <c r="AU72" s="456"/>
      <c r="AV72" s="456"/>
      <c r="AW72" s="456"/>
      <c r="AX72" s="456"/>
      <c r="AY72" s="456"/>
      <c r="AZ72" s="456"/>
      <c r="BA72" s="456"/>
      <c r="BB72" s="456"/>
      <c r="BC72" s="456"/>
      <c r="BD72" s="456"/>
      <c r="BE72" s="456"/>
      <c r="BF72" s="456"/>
      <c r="BG72" s="456"/>
      <c r="BH72" s="456"/>
      <c r="BI72" s="456"/>
      <c r="BJ72" s="456"/>
      <c r="BK72" s="456"/>
      <c r="BL72" s="456"/>
      <c r="BM72" s="456"/>
      <c r="BN72" s="456"/>
      <c r="BO72" s="456"/>
      <c r="BP72" s="456"/>
      <c r="BQ72" s="456"/>
      <c r="BR72" s="456"/>
      <c r="BS72" s="456"/>
      <c r="BT72" s="456"/>
      <c r="BU72" s="456"/>
      <c r="BV72" s="456"/>
      <c r="BW72" s="456"/>
      <c r="BX72" s="456"/>
      <c r="BY72" s="456"/>
      <c r="BZ72" s="456"/>
      <c r="CA72" s="456"/>
      <c r="CB72" s="456"/>
      <c r="CC72" s="456"/>
      <c r="CD72" s="456"/>
      <c r="CE72" s="456"/>
      <c r="CF72" s="456"/>
      <c r="CG72" s="456"/>
      <c r="CH72" s="456"/>
      <c r="CI72" s="456"/>
      <c r="CJ72" s="456"/>
      <c r="CK72" s="456"/>
      <c r="CL72" s="456"/>
      <c r="CM72" s="456"/>
      <c r="CN72" s="456"/>
      <c r="CO72" s="456"/>
      <c r="CP72" s="456"/>
      <c r="CQ72" s="456"/>
      <c r="CR72" s="456"/>
      <c r="CS72" s="456"/>
      <c r="CT72" s="456"/>
      <c r="CU72" s="456"/>
      <c r="CV72" s="456"/>
      <c r="CW72" s="456"/>
      <c r="CX72" s="456"/>
      <c r="CY72" s="456"/>
      <c r="CZ72" s="456"/>
      <c r="DA72" s="456"/>
    </row>
    <row r="74" spans="1:105" ht="22.2" customHeight="1" x14ac:dyDescent="0.25">
      <c r="A74" s="456" t="s">
        <v>476</v>
      </c>
      <c r="B74" s="456"/>
      <c r="C74" s="456"/>
      <c r="D74" s="456"/>
      <c r="E74" s="456"/>
      <c r="F74" s="456"/>
      <c r="G74" s="456"/>
      <c r="H74" s="456"/>
      <c r="I74" s="456"/>
      <c r="J74" s="456"/>
      <c r="K74" s="456"/>
      <c r="L74" s="456"/>
      <c r="M74" s="456"/>
      <c r="N74" s="456"/>
      <c r="O74" s="456"/>
      <c r="P74" s="456"/>
      <c r="Q74" s="456"/>
      <c r="R74" s="456"/>
      <c r="S74" s="456"/>
      <c r="T74" s="456"/>
      <c r="U74" s="456"/>
      <c r="V74" s="456"/>
      <c r="W74" s="456"/>
      <c r="X74" s="456"/>
      <c r="Y74" s="456"/>
      <c r="Z74" s="456"/>
      <c r="AA74" s="456"/>
      <c r="AB74" s="456"/>
      <c r="AC74" s="456"/>
      <c r="AD74" s="456"/>
      <c r="AE74" s="456"/>
      <c r="AF74" s="456"/>
      <c r="AG74" s="456"/>
      <c r="AH74" s="456"/>
      <c r="AI74" s="456"/>
      <c r="AJ74" s="456"/>
      <c r="AK74" s="456"/>
      <c r="AL74" s="456"/>
      <c r="AM74" s="456"/>
      <c r="AN74" s="456"/>
      <c r="AO74" s="456"/>
      <c r="AP74" s="456"/>
      <c r="AQ74" s="456"/>
      <c r="AR74" s="456"/>
      <c r="AS74" s="456"/>
      <c r="AT74" s="456"/>
      <c r="AU74" s="456"/>
      <c r="AV74" s="456"/>
      <c r="AW74" s="456"/>
      <c r="AX74" s="456"/>
      <c r="AY74" s="456"/>
      <c r="AZ74" s="456"/>
      <c r="BA74" s="456"/>
      <c r="BB74" s="456"/>
      <c r="BC74" s="456"/>
      <c r="BD74" s="456"/>
      <c r="BE74" s="456"/>
      <c r="BF74" s="456"/>
      <c r="BG74" s="456"/>
      <c r="BH74" s="456"/>
      <c r="BI74" s="456"/>
      <c r="BJ74" s="456"/>
      <c r="BK74" s="456"/>
      <c r="BL74" s="456"/>
      <c r="BM74" s="456"/>
      <c r="BN74" s="456"/>
      <c r="BO74" s="456"/>
      <c r="BP74" s="456"/>
      <c r="BQ74" s="456"/>
      <c r="BR74" s="456"/>
      <c r="BS74" s="456"/>
      <c r="BT74" s="456"/>
      <c r="BU74" s="456"/>
      <c r="BV74" s="456"/>
      <c r="BW74" s="456"/>
      <c r="BX74" s="456"/>
      <c r="BY74" s="456"/>
      <c r="BZ74" s="456"/>
      <c r="CA74" s="456"/>
      <c r="CB74" s="456"/>
      <c r="CC74" s="456"/>
      <c r="CD74" s="456"/>
      <c r="CE74" s="456"/>
      <c r="CF74" s="456"/>
      <c r="CG74" s="456"/>
      <c r="CH74" s="456"/>
      <c r="CI74" s="456"/>
      <c r="CJ74" s="456"/>
      <c r="CK74" s="456"/>
      <c r="CL74" s="456"/>
      <c r="CM74" s="456"/>
      <c r="CN74" s="456"/>
      <c r="CO74" s="456"/>
      <c r="CP74" s="456"/>
      <c r="CQ74" s="456"/>
      <c r="CR74" s="456"/>
      <c r="CS74" s="456"/>
      <c r="CT74" s="456"/>
      <c r="CU74" s="456"/>
      <c r="CV74" s="456"/>
      <c r="CW74" s="456"/>
      <c r="CX74" s="456"/>
      <c r="CY74" s="456"/>
      <c r="CZ74" s="456"/>
      <c r="DA74" s="456"/>
    </row>
    <row r="75" spans="1:105" x14ac:dyDescent="0.25">
      <c r="A75" s="225"/>
      <c r="B75" s="226"/>
      <c r="C75" s="226"/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7"/>
      <c r="AF75" s="227"/>
      <c r="AG75" s="227"/>
      <c r="AH75" s="227"/>
      <c r="AI75" s="227"/>
      <c r="AJ75" s="227"/>
      <c r="AK75" s="227"/>
      <c r="AL75" s="227"/>
      <c r="AM75" s="227"/>
      <c r="AN75" s="227"/>
      <c r="AO75" s="227"/>
      <c r="AP75" s="227"/>
      <c r="AQ75" s="227"/>
      <c r="AR75" s="227"/>
      <c r="AS75" s="227"/>
      <c r="AT75" s="227"/>
      <c r="AU75" s="227"/>
      <c r="AV75" s="227"/>
      <c r="AW75" s="227"/>
      <c r="AX75" s="228"/>
      <c r="AY75" s="228"/>
      <c r="AZ75" s="228"/>
      <c r="BA75" s="228"/>
      <c r="BB75" s="228"/>
      <c r="BC75" s="228"/>
      <c r="BD75" s="228"/>
      <c r="BE75" s="228"/>
      <c r="BF75" s="228"/>
      <c r="BG75" s="228"/>
      <c r="BH75" s="228"/>
      <c r="BI75" s="220"/>
      <c r="BJ75" s="220"/>
      <c r="BK75" s="220"/>
      <c r="BL75" s="220"/>
      <c r="BM75" s="220"/>
      <c r="BN75" s="220"/>
      <c r="BO75" s="220"/>
      <c r="BP75" s="86"/>
      <c r="BQ75" s="220"/>
      <c r="BR75" s="220"/>
      <c r="BS75" s="220"/>
      <c r="BT75" s="220"/>
      <c r="BU75" s="220"/>
      <c r="BV75" s="220"/>
      <c r="BW75" s="220"/>
      <c r="BX75" s="220"/>
      <c r="BY75" s="220"/>
      <c r="BZ75" s="228"/>
      <c r="CA75" s="228"/>
      <c r="CB75" s="228"/>
      <c r="CC75" s="228"/>
      <c r="CD75" s="228"/>
      <c r="CE75" s="228"/>
      <c r="CF75" s="220"/>
      <c r="CG75" s="228"/>
      <c r="CH75" s="228"/>
      <c r="CI75" s="228"/>
      <c r="CJ75" s="228"/>
      <c r="CK75" s="228"/>
      <c r="CL75" s="228"/>
      <c r="CM75" s="228"/>
      <c r="CN75" s="228"/>
      <c r="CO75" s="228"/>
      <c r="CP75" s="228"/>
      <c r="CQ75" s="228"/>
      <c r="CR75" s="228"/>
      <c r="CS75" s="228"/>
      <c r="CT75" s="228"/>
      <c r="CU75" s="228"/>
      <c r="CV75" s="228"/>
      <c r="CW75" s="228"/>
      <c r="CX75" s="228"/>
      <c r="CY75" s="228"/>
      <c r="CZ75" s="228"/>
      <c r="DA75" s="228"/>
    </row>
    <row r="76" spans="1:105" ht="63" customHeight="1" x14ac:dyDescent="0.25">
      <c r="A76" s="478" t="s">
        <v>254</v>
      </c>
      <c r="B76" s="479"/>
      <c r="C76" s="479"/>
      <c r="D76" s="479"/>
      <c r="E76" s="479"/>
      <c r="F76" s="480"/>
      <c r="G76" s="478" t="s">
        <v>237</v>
      </c>
      <c r="H76" s="479"/>
      <c r="I76" s="479"/>
      <c r="J76" s="479"/>
      <c r="K76" s="479"/>
      <c r="L76" s="479"/>
      <c r="M76" s="479"/>
      <c r="N76" s="479"/>
      <c r="O76" s="479"/>
      <c r="P76" s="479"/>
      <c r="Q76" s="479"/>
      <c r="R76" s="479"/>
      <c r="S76" s="479"/>
      <c r="T76" s="479"/>
      <c r="U76" s="479"/>
      <c r="V76" s="479"/>
      <c r="W76" s="479"/>
      <c r="X76" s="479"/>
      <c r="Y76" s="479"/>
      <c r="Z76" s="479"/>
      <c r="AA76" s="479"/>
      <c r="AB76" s="479"/>
      <c r="AC76" s="479"/>
      <c r="AD76" s="479"/>
      <c r="AE76" s="479"/>
      <c r="AF76" s="479"/>
      <c r="AG76" s="479"/>
      <c r="AH76" s="479"/>
      <c r="AI76" s="479"/>
      <c r="AJ76" s="479"/>
      <c r="AK76" s="479"/>
      <c r="AL76" s="479"/>
      <c r="AM76" s="479"/>
      <c r="AN76" s="480"/>
      <c r="AO76" s="478" t="s">
        <v>152</v>
      </c>
      <c r="AP76" s="479"/>
      <c r="AQ76" s="479"/>
      <c r="AR76" s="479"/>
      <c r="AS76" s="479"/>
      <c r="AT76" s="479"/>
      <c r="AU76" s="479"/>
      <c r="AV76" s="479"/>
      <c r="AW76" s="479"/>
      <c r="AX76" s="479"/>
      <c r="AY76" s="479"/>
      <c r="AZ76" s="479"/>
      <c r="BA76" s="479"/>
      <c r="BB76" s="479"/>
      <c r="BC76" s="479"/>
      <c r="BD76" s="479"/>
      <c r="BE76" s="479"/>
      <c r="BF76" s="480"/>
      <c r="BG76" s="478" t="s">
        <v>461</v>
      </c>
      <c r="BH76" s="479"/>
      <c r="BI76" s="479"/>
      <c r="BJ76" s="479"/>
      <c r="BK76" s="479"/>
      <c r="BL76" s="479"/>
      <c r="BM76" s="479"/>
      <c r="BN76" s="479"/>
      <c r="BO76" s="479"/>
      <c r="BP76" s="479"/>
      <c r="BQ76" s="479"/>
      <c r="BR76" s="479"/>
      <c r="BS76" s="479"/>
      <c r="BT76" s="479"/>
      <c r="BU76" s="479"/>
      <c r="BV76" s="479"/>
      <c r="BW76" s="479"/>
      <c r="BX76" s="479"/>
      <c r="BY76" s="479"/>
      <c r="BZ76" s="480"/>
      <c r="CA76" s="503" t="s">
        <v>460</v>
      </c>
      <c r="CB76" s="508"/>
      <c r="CC76" s="508"/>
      <c r="CD76" s="508"/>
      <c r="CE76" s="508"/>
      <c r="CF76" s="508"/>
      <c r="CG76" s="508"/>
      <c r="CH76" s="508"/>
      <c r="CI76" s="508"/>
      <c r="CJ76" s="508"/>
      <c r="CK76" s="508"/>
      <c r="CL76" s="508"/>
      <c r="CM76" s="508"/>
      <c r="CN76" s="508"/>
      <c r="CO76" s="503" t="s">
        <v>462</v>
      </c>
      <c r="CP76" s="503"/>
      <c r="CQ76" s="503"/>
      <c r="CR76" s="503"/>
      <c r="CS76" s="503"/>
      <c r="CT76" s="503"/>
      <c r="CU76" s="503"/>
      <c r="CV76" s="503"/>
      <c r="CW76" s="503"/>
      <c r="CX76" s="503"/>
      <c r="CY76" s="503"/>
      <c r="CZ76" s="503"/>
      <c r="DA76" s="503"/>
    </row>
    <row r="77" spans="1:105" x14ac:dyDescent="0.25">
      <c r="A77" s="475">
        <v>1</v>
      </c>
      <c r="B77" s="476"/>
      <c r="C77" s="476"/>
      <c r="D77" s="476"/>
      <c r="E77" s="476"/>
      <c r="F77" s="477"/>
      <c r="G77" s="475">
        <v>2</v>
      </c>
      <c r="H77" s="476"/>
      <c r="I77" s="476"/>
      <c r="J77" s="476"/>
      <c r="K77" s="476"/>
      <c r="L77" s="476"/>
      <c r="M77" s="476"/>
      <c r="N77" s="476"/>
      <c r="O77" s="476"/>
      <c r="P77" s="476"/>
      <c r="Q77" s="476"/>
      <c r="R77" s="476"/>
      <c r="S77" s="476"/>
      <c r="T77" s="476"/>
      <c r="U77" s="476"/>
      <c r="V77" s="476"/>
      <c r="W77" s="476"/>
      <c r="X77" s="476"/>
      <c r="Y77" s="476"/>
      <c r="Z77" s="476"/>
      <c r="AA77" s="476"/>
      <c r="AB77" s="476"/>
      <c r="AC77" s="476"/>
      <c r="AD77" s="476"/>
      <c r="AE77" s="476"/>
      <c r="AF77" s="476"/>
      <c r="AG77" s="476"/>
      <c r="AH77" s="476"/>
      <c r="AI77" s="476"/>
      <c r="AJ77" s="476"/>
      <c r="AK77" s="476"/>
      <c r="AL77" s="476"/>
      <c r="AM77" s="476"/>
      <c r="AN77" s="477"/>
      <c r="AO77" s="475">
        <v>3</v>
      </c>
      <c r="AP77" s="476"/>
      <c r="AQ77" s="476"/>
      <c r="AR77" s="476"/>
      <c r="AS77" s="476"/>
      <c r="AT77" s="476"/>
      <c r="AU77" s="476"/>
      <c r="AV77" s="476"/>
      <c r="AW77" s="476"/>
      <c r="AX77" s="476"/>
      <c r="AY77" s="476"/>
      <c r="AZ77" s="476"/>
      <c r="BA77" s="476"/>
      <c r="BB77" s="476"/>
      <c r="BC77" s="476"/>
      <c r="BD77" s="476"/>
      <c r="BE77" s="476"/>
      <c r="BF77" s="477"/>
      <c r="BG77" s="475">
        <v>4</v>
      </c>
      <c r="BH77" s="476"/>
      <c r="BI77" s="476"/>
      <c r="BJ77" s="476"/>
      <c r="BK77" s="476"/>
      <c r="BL77" s="476"/>
      <c r="BM77" s="476"/>
      <c r="BN77" s="476"/>
      <c r="BO77" s="476"/>
      <c r="BP77" s="476"/>
      <c r="BQ77" s="476"/>
      <c r="BR77" s="476"/>
      <c r="BS77" s="476"/>
      <c r="BT77" s="476"/>
      <c r="BU77" s="476"/>
      <c r="BV77" s="476"/>
      <c r="BW77" s="476"/>
      <c r="BX77" s="476"/>
      <c r="BY77" s="476"/>
      <c r="BZ77" s="477"/>
      <c r="CA77" s="508">
        <v>5</v>
      </c>
      <c r="CB77" s="508"/>
      <c r="CC77" s="508"/>
      <c r="CD77" s="508"/>
      <c r="CE77" s="508"/>
      <c r="CF77" s="508"/>
      <c r="CG77" s="508"/>
      <c r="CH77" s="508"/>
      <c r="CI77" s="508"/>
      <c r="CJ77" s="508"/>
      <c r="CK77" s="508"/>
      <c r="CL77" s="508"/>
      <c r="CM77" s="508"/>
      <c r="CN77" s="508"/>
      <c r="CO77" s="508">
        <v>6</v>
      </c>
      <c r="CP77" s="508"/>
      <c r="CQ77" s="508"/>
      <c r="CR77" s="508"/>
      <c r="CS77" s="508"/>
      <c r="CT77" s="508"/>
      <c r="CU77" s="508"/>
      <c r="CV77" s="508"/>
      <c r="CW77" s="508"/>
      <c r="CX77" s="508"/>
      <c r="CY77" s="508"/>
      <c r="CZ77" s="508"/>
      <c r="DA77" s="508"/>
    </row>
    <row r="78" spans="1:105" x14ac:dyDescent="0.25">
      <c r="A78" s="505"/>
      <c r="B78" s="506"/>
      <c r="C78" s="506"/>
      <c r="D78" s="506"/>
      <c r="E78" s="506"/>
      <c r="F78" s="507"/>
      <c r="G78" s="206"/>
      <c r="H78" s="509"/>
      <c r="I78" s="509"/>
      <c r="J78" s="509"/>
      <c r="K78" s="509"/>
      <c r="L78" s="509"/>
      <c r="M78" s="509"/>
      <c r="N78" s="509"/>
      <c r="O78" s="509"/>
      <c r="P78" s="509"/>
      <c r="Q78" s="509"/>
      <c r="R78" s="509"/>
      <c r="S78" s="509"/>
      <c r="T78" s="509"/>
      <c r="U78" s="509"/>
      <c r="V78" s="509"/>
      <c r="W78" s="509"/>
      <c r="X78" s="509"/>
      <c r="Y78" s="509"/>
      <c r="Z78" s="509"/>
      <c r="AA78" s="509"/>
      <c r="AB78" s="509"/>
      <c r="AC78" s="509"/>
      <c r="AD78" s="509"/>
      <c r="AE78" s="509"/>
      <c r="AF78" s="509"/>
      <c r="AG78" s="509"/>
      <c r="AH78" s="509"/>
      <c r="AI78" s="509"/>
      <c r="AJ78" s="509"/>
      <c r="AK78" s="509"/>
      <c r="AL78" s="509"/>
      <c r="AM78" s="509"/>
      <c r="AN78" s="510"/>
      <c r="AO78" s="462"/>
      <c r="AP78" s="463"/>
      <c r="AQ78" s="463"/>
      <c r="AR78" s="463"/>
      <c r="AS78" s="463"/>
      <c r="AT78" s="463"/>
      <c r="AU78" s="463"/>
      <c r="AV78" s="463"/>
      <c r="AW78" s="463"/>
      <c r="AX78" s="463"/>
      <c r="AY78" s="463"/>
      <c r="AZ78" s="463"/>
      <c r="BA78" s="463"/>
      <c r="BB78" s="463"/>
      <c r="BC78" s="463"/>
      <c r="BD78" s="463"/>
      <c r="BE78" s="463"/>
      <c r="BF78" s="464"/>
      <c r="BG78" s="462"/>
      <c r="BH78" s="463"/>
      <c r="BI78" s="463"/>
      <c r="BJ78" s="463"/>
      <c r="BK78" s="463"/>
      <c r="BL78" s="463"/>
      <c r="BM78" s="463"/>
      <c r="BN78" s="463"/>
      <c r="BO78" s="463"/>
      <c r="BP78" s="463"/>
      <c r="BQ78" s="463"/>
      <c r="BR78" s="463"/>
      <c r="BS78" s="463"/>
      <c r="BT78" s="463"/>
      <c r="BU78" s="463"/>
      <c r="BV78" s="463"/>
      <c r="BW78" s="463"/>
      <c r="BX78" s="463"/>
      <c r="BY78" s="463"/>
      <c r="BZ78" s="464"/>
      <c r="CA78" s="508"/>
      <c r="CB78" s="508"/>
      <c r="CC78" s="508"/>
      <c r="CD78" s="508"/>
      <c r="CE78" s="508"/>
      <c r="CF78" s="508"/>
      <c r="CG78" s="508"/>
      <c r="CH78" s="508"/>
      <c r="CI78" s="508"/>
      <c r="CJ78" s="508"/>
      <c r="CK78" s="508"/>
      <c r="CL78" s="508"/>
      <c r="CM78" s="508"/>
      <c r="CN78" s="508"/>
      <c r="CO78" s="508"/>
      <c r="CP78" s="508"/>
      <c r="CQ78" s="508"/>
      <c r="CR78" s="508"/>
      <c r="CS78" s="508"/>
      <c r="CT78" s="508"/>
      <c r="CU78" s="508"/>
      <c r="CV78" s="508"/>
      <c r="CW78" s="508"/>
      <c r="CX78" s="508"/>
      <c r="CY78" s="508"/>
      <c r="CZ78" s="508"/>
      <c r="DA78" s="508"/>
    </row>
    <row r="79" spans="1:105" x14ac:dyDescent="0.25">
      <c r="A79" s="505"/>
      <c r="B79" s="506"/>
      <c r="C79" s="506"/>
      <c r="D79" s="506"/>
      <c r="E79" s="506"/>
      <c r="F79" s="507"/>
      <c r="G79" s="206"/>
      <c r="H79" s="460"/>
      <c r="I79" s="460"/>
      <c r="J79" s="460"/>
      <c r="K79" s="460"/>
      <c r="L79" s="460"/>
      <c r="M79" s="460"/>
      <c r="N79" s="460"/>
      <c r="O79" s="460"/>
      <c r="P79" s="460"/>
      <c r="Q79" s="460"/>
      <c r="R79" s="460"/>
      <c r="S79" s="460"/>
      <c r="T79" s="460"/>
      <c r="U79" s="460"/>
      <c r="V79" s="460"/>
      <c r="W79" s="460"/>
      <c r="X79" s="460"/>
      <c r="Y79" s="460"/>
      <c r="Z79" s="460"/>
      <c r="AA79" s="460"/>
      <c r="AB79" s="460"/>
      <c r="AC79" s="460"/>
      <c r="AD79" s="460"/>
      <c r="AE79" s="460"/>
      <c r="AF79" s="460"/>
      <c r="AG79" s="460"/>
      <c r="AH79" s="460"/>
      <c r="AI79" s="460"/>
      <c r="AJ79" s="460"/>
      <c r="AK79" s="460"/>
      <c r="AL79" s="460"/>
      <c r="AM79" s="460"/>
      <c r="AN79" s="461"/>
      <c r="AO79" s="475"/>
      <c r="AP79" s="476"/>
      <c r="AQ79" s="476"/>
      <c r="AR79" s="476"/>
      <c r="AS79" s="476"/>
      <c r="AT79" s="476"/>
      <c r="AU79" s="476"/>
      <c r="AV79" s="476"/>
      <c r="AW79" s="476"/>
      <c r="AX79" s="476"/>
      <c r="AY79" s="476"/>
      <c r="AZ79" s="476"/>
      <c r="BA79" s="476"/>
      <c r="BB79" s="476"/>
      <c r="BC79" s="476"/>
      <c r="BD79" s="476"/>
      <c r="BE79" s="476"/>
      <c r="BF79" s="477"/>
      <c r="BG79" s="475"/>
      <c r="BH79" s="476"/>
      <c r="BI79" s="476"/>
      <c r="BJ79" s="476"/>
      <c r="BK79" s="476"/>
      <c r="BL79" s="476"/>
      <c r="BM79" s="476"/>
      <c r="BN79" s="476"/>
      <c r="BO79" s="476"/>
      <c r="BP79" s="476"/>
      <c r="BQ79" s="476"/>
      <c r="BR79" s="476"/>
      <c r="BS79" s="476"/>
      <c r="BT79" s="476"/>
      <c r="BU79" s="476"/>
      <c r="BV79" s="476"/>
      <c r="BW79" s="476"/>
      <c r="BX79" s="476"/>
      <c r="BY79" s="476"/>
      <c r="BZ79" s="477"/>
      <c r="CA79" s="508"/>
      <c r="CB79" s="508"/>
      <c r="CC79" s="508"/>
      <c r="CD79" s="508"/>
      <c r="CE79" s="508"/>
      <c r="CF79" s="508"/>
      <c r="CG79" s="508"/>
      <c r="CH79" s="508"/>
      <c r="CI79" s="508"/>
      <c r="CJ79" s="508"/>
      <c r="CK79" s="508"/>
      <c r="CL79" s="508"/>
      <c r="CM79" s="508"/>
      <c r="CN79" s="508"/>
      <c r="CO79" s="508"/>
      <c r="CP79" s="508"/>
      <c r="CQ79" s="508"/>
      <c r="CR79" s="508"/>
      <c r="CS79" s="508"/>
      <c r="CT79" s="508"/>
      <c r="CU79" s="508"/>
      <c r="CV79" s="508"/>
      <c r="CW79" s="508"/>
      <c r="CX79" s="508"/>
      <c r="CY79" s="508"/>
      <c r="CZ79" s="508"/>
      <c r="DA79" s="508"/>
    </row>
    <row r="80" spans="1:105" x14ac:dyDescent="0.25">
      <c r="A80" s="229"/>
      <c r="B80" s="229"/>
      <c r="C80" s="229"/>
      <c r="D80" s="229"/>
      <c r="E80" s="229"/>
      <c r="F80" s="229"/>
      <c r="G80" s="217"/>
      <c r="H80" s="218"/>
      <c r="I80" s="218"/>
      <c r="J80" s="218"/>
      <c r="K80" s="218"/>
      <c r="L80" s="218"/>
      <c r="M80" s="218"/>
      <c r="N80" s="218"/>
      <c r="O80" s="218"/>
      <c r="P80" s="218"/>
      <c r="Q80" s="218"/>
      <c r="R80" s="218"/>
      <c r="S80" s="218"/>
      <c r="T80" s="218"/>
      <c r="U80" s="218"/>
      <c r="V80" s="218"/>
      <c r="W80" s="218"/>
      <c r="X80" s="218"/>
      <c r="Y80" s="218"/>
      <c r="Z80" s="218"/>
      <c r="AA80" s="218"/>
      <c r="AB80" s="218"/>
      <c r="AC80" s="218"/>
      <c r="AD80" s="218"/>
      <c r="AE80" s="218"/>
      <c r="AF80" s="218"/>
      <c r="AG80" s="218"/>
      <c r="AH80" s="218"/>
      <c r="AI80" s="218"/>
      <c r="AJ80" s="218"/>
      <c r="AK80" s="218"/>
      <c r="AL80" s="218"/>
      <c r="AM80" s="218"/>
      <c r="AN80" s="218"/>
      <c r="AO80" s="355"/>
      <c r="AP80" s="355"/>
      <c r="AQ80" s="355"/>
      <c r="AR80" s="355"/>
      <c r="AS80" s="355"/>
      <c r="AT80" s="355"/>
      <c r="AU80" s="355"/>
      <c r="AV80" s="355"/>
      <c r="AW80" s="355"/>
      <c r="AX80" s="355"/>
      <c r="AY80" s="355"/>
      <c r="AZ80" s="355"/>
      <c r="BA80" s="355"/>
      <c r="BB80" s="355"/>
      <c r="BC80" s="355"/>
      <c r="BD80" s="355"/>
      <c r="BE80" s="355"/>
      <c r="BF80" s="355"/>
      <c r="BG80" s="355"/>
      <c r="BH80" s="355"/>
      <c r="BI80" s="355"/>
      <c r="BJ80" s="355"/>
      <c r="BK80" s="355"/>
      <c r="BL80" s="355"/>
      <c r="BM80" s="355"/>
      <c r="BN80" s="355"/>
      <c r="BO80" s="355"/>
      <c r="BP80" s="355"/>
      <c r="BQ80" s="355"/>
      <c r="BR80" s="355"/>
      <c r="BS80" s="355"/>
      <c r="BT80" s="355"/>
      <c r="BU80" s="355"/>
      <c r="BV80" s="355"/>
      <c r="BW80" s="355"/>
      <c r="BX80" s="355"/>
      <c r="BY80" s="212"/>
      <c r="BZ80" s="355"/>
      <c r="CA80" s="352"/>
      <c r="CB80" s="352"/>
      <c r="CC80" s="352"/>
      <c r="CD80" s="352"/>
      <c r="CE80" s="352"/>
      <c r="CF80" s="352"/>
      <c r="CG80" s="352"/>
      <c r="CH80" s="352"/>
      <c r="CI80" s="352"/>
      <c r="CJ80" s="352"/>
      <c r="CK80" s="352"/>
      <c r="CL80" s="352"/>
      <c r="CM80" s="352"/>
      <c r="CN80" s="208" t="s">
        <v>19</v>
      </c>
      <c r="CO80" s="508"/>
      <c r="CP80" s="508"/>
      <c r="CQ80" s="508"/>
      <c r="CR80" s="508"/>
      <c r="CS80" s="508"/>
      <c r="CT80" s="508"/>
      <c r="CU80" s="508"/>
      <c r="CV80" s="508"/>
      <c r="CW80" s="508"/>
      <c r="CX80" s="508"/>
      <c r="CY80" s="508"/>
      <c r="CZ80" s="508"/>
      <c r="DA80" s="508"/>
    </row>
    <row r="81" spans="1:105" x14ac:dyDescent="0.25">
      <c r="A81" s="225"/>
      <c r="B81" s="226"/>
      <c r="C81" s="226"/>
      <c r="D81" s="226"/>
      <c r="E81" s="226"/>
      <c r="F81" s="226"/>
      <c r="G81" s="226"/>
      <c r="H81" s="226"/>
      <c r="I81" s="226"/>
      <c r="J81" s="226"/>
      <c r="K81" s="226"/>
      <c r="L81" s="226"/>
      <c r="M81" s="226"/>
      <c r="N81" s="226"/>
      <c r="O81" s="226"/>
      <c r="P81" s="226"/>
      <c r="Q81" s="226"/>
      <c r="R81" s="226"/>
      <c r="S81" s="226"/>
      <c r="T81" s="226"/>
      <c r="U81" s="226"/>
      <c r="V81" s="226"/>
      <c r="W81" s="226"/>
      <c r="X81" s="226"/>
      <c r="Y81" s="226"/>
      <c r="Z81" s="226"/>
      <c r="AA81" s="226"/>
      <c r="AB81" s="226"/>
      <c r="AC81" s="226"/>
      <c r="AD81" s="226"/>
      <c r="AE81" s="227"/>
      <c r="AF81" s="227"/>
      <c r="AG81" s="227"/>
      <c r="AH81" s="227"/>
      <c r="AI81" s="227"/>
      <c r="AJ81" s="227"/>
      <c r="AK81" s="227"/>
      <c r="AL81" s="227"/>
      <c r="AM81" s="227"/>
      <c r="AN81" s="227"/>
      <c r="AO81" s="227"/>
      <c r="AP81" s="227"/>
      <c r="AQ81" s="227"/>
      <c r="AR81" s="227"/>
      <c r="AS81" s="227"/>
      <c r="AT81" s="227"/>
      <c r="AU81" s="227"/>
      <c r="AV81" s="227"/>
      <c r="AW81" s="227"/>
      <c r="AX81" s="228"/>
      <c r="AY81" s="228"/>
      <c r="AZ81" s="228"/>
      <c r="BA81" s="228"/>
      <c r="BB81" s="228"/>
      <c r="BC81" s="228"/>
      <c r="BD81" s="228"/>
      <c r="BE81" s="228"/>
      <c r="BF81" s="228"/>
      <c r="BG81" s="228"/>
      <c r="BH81" s="228"/>
      <c r="BI81" s="220"/>
      <c r="BJ81" s="220"/>
      <c r="BK81" s="220"/>
      <c r="BL81" s="220"/>
      <c r="BM81" s="220"/>
      <c r="BN81" s="220"/>
      <c r="BO81" s="220"/>
      <c r="BP81" s="86"/>
      <c r="BQ81" s="220"/>
      <c r="BR81" s="220"/>
      <c r="BS81" s="220"/>
      <c r="BT81" s="220"/>
      <c r="BU81" s="220"/>
      <c r="BV81" s="220"/>
      <c r="BW81" s="220"/>
      <c r="BX81" s="220"/>
      <c r="BY81" s="220"/>
      <c r="BZ81" s="228"/>
      <c r="CA81" s="228"/>
      <c r="CB81" s="228"/>
      <c r="CC81" s="228"/>
      <c r="CD81" s="228"/>
      <c r="CE81" s="228"/>
      <c r="CF81" s="220"/>
      <c r="CG81" s="228"/>
      <c r="CH81" s="228"/>
      <c r="CI81" s="228"/>
      <c r="CJ81" s="228"/>
      <c r="CK81" s="228"/>
      <c r="CL81" s="228"/>
      <c r="CM81" s="228"/>
      <c r="CN81" s="228"/>
      <c r="CO81" s="228"/>
      <c r="CP81" s="228"/>
      <c r="CQ81" s="228"/>
      <c r="CR81" s="228"/>
      <c r="CS81" s="228"/>
      <c r="CT81" s="228"/>
      <c r="CU81" s="228"/>
      <c r="CV81" s="228"/>
      <c r="CW81" s="228"/>
      <c r="CX81" s="228"/>
      <c r="CY81" s="228"/>
      <c r="CZ81" s="228"/>
      <c r="DA81" s="228"/>
    </row>
    <row r="82" spans="1:105" ht="33" customHeight="1" x14ac:dyDescent="0.25">
      <c r="A82" s="456" t="s">
        <v>475</v>
      </c>
      <c r="B82" s="456"/>
      <c r="C82" s="456"/>
      <c r="D82" s="456"/>
      <c r="E82" s="456"/>
      <c r="F82" s="456"/>
      <c r="G82" s="456"/>
      <c r="H82" s="456"/>
      <c r="I82" s="456"/>
      <c r="J82" s="456"/>
      <c r="K82" s="456"/>
      <c r="L82" s="456"/>
      <c r="M82" s="456"/>
      <c r="N82" s="456"/>
      <c r="O82" s="456"/>
      <c r="P82" s="456"/>
      <c r="Q82" s="456"/>
      <c r="R82" s="456"/>
      <c r="S82" s="456"/>
      <c r="T82" s="456"/>
      <c r="U82" s="456"/>
      <c r="V82" s="456"/>
      <c r="W82" s="456"/>
      <c r="X82" s="456"/>
      <c r="Y82" s="456"/>
      <c r="Z82" s="456"/>
      <c r="AA82" s="456"/>
      <c r="AB82" s="456"/>
      <c r="AC82" s="456"/>
      <c r="AD82" s="456"/>
      <c r="AE82" s="456"/>
      <c r="AF82" s="456"/>
      <c r="AG82" s="456"/>
      <c r="AH82" s="456"/>
      <c r="AI82" s="456"/>
      <c r="AJ82" s="456"/>
      <c r="AK82" s="456"/>
      <c r="AL82" s="456"/>
      <c r="AM82" s="456"/>
      <c r="AN82" s="456"/>
      <c r="AO82" s="456"/>
      <c r="AP82" s="456"/>
      <c r="AQ82" s="456"/>
      <c r="AR82" s="456"/>
      <c r="AS82" s="456"/>
      <c r="AT82" s="456"/>
      <c r="AU82" s="456"/>
      <c r="AV82" s="456"/>
      <c r="AW82" s="456"/>
      <c r="AX82" s="456"/>
      <c r="AY82" s="456"/>
      <c r="AZ82" s="456"/>
      <c r="BA82" s="456"/>
      <c r="BB82" s="456"/>
      <c r="BC82" s="456"/>
      <c r="BD82" s="456"/>
      <c r="BE82" s="456"/>
      <c r="BF82" s="456"/>
      <c r="BG82" s="456"/>
      <c r="BH82" s="456"/>
      <c r="BI82" s="456"/>
      <c r="BJ82" s="456"/>
      <c r="BK82" s="456"/>
      <c r="BL82" s="456"/>
      <c r="BM82" s="456"/>
      <c r="BN82" s="456"/>
      <c r="BO82" s="456"/>
      <c r="BP82" s="456"/>
      <c r="BQ82" s="456"/>
      <c r="BR82" s="456"/>
      <c r="BS82" s="456"/>
      <c r="BT82" s="456"/>
      <c r="BU82" s="456"/>
      <c r="BV82" s="456"/>
      <c r="BW82" s="456"/>
      <c r="BX82" s="456"/>
      <c r="BY82" s="456"/>
      <c r="BZ82" s="456"/>
      <c r="CA82" s="456"/>
      <c r="CB82" s="456"/>
      <c r="CC82" s="456"/>
      <c r="CD82" s="456"/>
      <c r="CE82" s="456"/>
      <c r="CF82" s="456"/>
      <c r="CG82" s="456"/>
      <c r="CH82" s="456"/>
      <c r="CI82" s="456"/>
      <c r="CJ82" s="456"/>
      <c r="CK82" s="456"/>
      <c r="CL82" s="456"/>
      <c r="CM82" s="456"/>
      <c r="CN82" s="456"/>
      <c r="CO82" s="456"/>
      <c r="CP82" s="456"/>
      <c r="CQ82" s="456"/>
      <c r="CR82" s="456"/>
      <c r="CS82" s="456"/>
      <c r="CT82" s="456"/>
      <c r="CU82" s="456"/>
      <c r="CV82" s="456"/>
      <c r="CW82" s="456"/>
      <c r="CX82" s="456"/>
      <c r="CY82" s="456"/>
      <c r="CZ82" s="456"/>
      <c r="DA82" s="456"/>
    </row>
    <row r="84" spans="1:105" ht="78" customHeight="1" x14ac:dyDescent="0.25">
      <c r="A84" s="478" t="s">
        <v>254</v>
      </c>
      <c r="B84" s="476"/>
      <c r="C84" s="476"/>
      <c r="D84" s="476"/>
      <c r="E84" s="476"/>
      <c r="F84" s="477"/>
      <c r="G84" s="503" t="s">
        <v>494</v>
      </c>
      <c r="H84" s="503"/>
      <c r="I84" s="503"/>
      <c r="J84" s="503"/>
      <c r="K84" s="503"/>
      <c r="L84" s="503"/>
      <c r="M84" s="503"/>
      <c r="N84" s="503"/>
      <c r="O84" s="503"/>
      <c r="P84" s="503"/>
      <c r="Q84" s="503"/>
      <c r="R84" s="503"/>
      <c r="S84" s="503"/>
      <c r="T84" s="503"/>
      <c r="U84" s="503"/>
      <c r="V84" s="503"/>
      <c r="W84" s="503"/>
      <c r="X84" s="503"/>
      <c r="Y84" s="503"/>
      <c r="Z84" s="503"/>
      <c r="AA84" s="503"/>
      <c r="AB84" s="503"/>
      <c r="AC84" s="503"/>
      <c r="AD84" s="503"/>
      <c r="AE84" s="503"/>
      <c r="AF84" s="503"/>
      <c r="AG84" s="503"/>
      <c r="AH84" s="503"/>
      <c r="AI84" s="503"/>
      <c r="AJ84" s="503"/>
      <c r="AK84" s="503"/>
      <c r="AL84" s="503"/>
      <c r="AM84" s="503"/>
      <c r="AN84" s="503"/>
      <c r="AO84" s="503"/>
      <c r="AP84" s="503"/>
      <c r="AQ84" s="503"/>
      <c r="AR84" s="503"/>
      <c r="AS84" s="503"/>
      <c r="AT84" s="503" t="s">
        <v>491</v>
      </c>
      <c r="AU84" s="503"/>
      <c r="AV84" s="503"/>
      <c r="AW84" s="503"/>
      <c r="AX84" s="503"/>
      <c r="AY84" s="503"/>
      <c r="AZ84" s="503"/>
      <c r="BA84" s="503"/>
      <c r="BB84" s="503"/>
      <c r="BC84" s="503"/>
      <c r="BD84" s="503"/>
      <c r="BE84" s="503"/>
      <c r="BF84" s="503"/>
      <c r="BG84" s="503"/>
      <c r="BH84" s="503"/>
      <c r="BI84" s="503"/>
      <c r="BJ84" s="478" t="s">
        <v>490</v>
      </c>
      <c r="BK84" s="479"/>
      <c r="BL84" s="479"/>
      <c r="BM84" s="479"/>
      <c r="BN84" s="479"/>
      <c r="BO84" s="479"/>
      <c r="BP84" s="479"/>
      <c r="BQ84" s="479"/>
      <c r="BR84" s="479"/>
      <c r="BS84" s="479"/>
      <c r="BT84" s="479"/>
      <c r="BU84" s="479"/>
      <c r="BV84" s="479"/>
      <c r="BW84" s="479"/>
      <c r="BX84" s="479"/>
      <c r="BY84" s="479"/>
      <c r="BZ84" s="480"/>
      <c r="CA84" s="478" t="s">
        <v>489</v>
      </c>
      <c r="CB84" s="479"/>
      <c r="CC84" s="479"/>
      <c r="CD84" s="479"/>
      <c r="CE84" s="479"/>
      <c r="CF84" s="479"/>
      <c r="CG84" s="479"/>
      <c r="CH84" s="479"/>
      <c r="CI84" s="479"/>
      <c r="CJ84" s="479"/>
      <c r="CK84" s="479"/>
      <c r="CL84" s="479"/>
      <c r="CM84" s="479"/>
      <c r="CN84" s="479"/>
      <c r="CO84" s="479"/>
      <c r="CP84" s="479"/>
      <c r="CQ84" s="479"/>
      <c r="CR84" s="479"/>
      <c r="CS84" s="479"/>
      <c r="CT84" s="479"/>
      <c r="CU84" s="479"/>
      <c r="CV84" s="479"/>
      <c r="CW84" s="479"/>
      <c r="CX84" s="479"/>
      <c r="CY84" s="479"/>
      <c r="CZ84" s="479"/>
      <c r="DA84" s="480"/>
    </row>
    <row r="85" spans="1:105" x14ac:dyDescent="0.25">
      <c r="A85" s="475">
        <v>1</v>
      </c>
      <c r="B85" s="476"/>
      <c r="C85" s="476"/>
      <c r="D85" s="476"/>
      <c r="E85" s="476"/>
      <c r="F85" s="477"/>
      <c r="G85" s="503">
        <v>2</v>
      </c>
      <c r="H85" s="503"/>
      <c r="I85" s="503"/>
      <c r="J85" s="503"/>
      <c r="K85" s="503"/>
      <c r="L85" s="503"/>
      <c r="M85" s="503"/>
      <c r="N85" s="503"/>
      <c r="O85" s="503"/>
      <c r="P85" s="503"/>
      <c r="Q85" s="503"/>
      <c r="R85" s="503"/>
      <c r="S85" s="503"/>
      <c r="T85" s="503"/>
      <c r="U85" s="503"/>
      <c r="V85" s="503"/>
      <c r="W85" s="503"/>
      <c r="X85" s="503"/>
      <c r="Y85" s="503"/>
      <c r="Z85" s="503"/>
      <c r="AA85" s="503"/>
      <c r="AB85" s="503"/>
      <c r="AC85" s="503"/>
      <c r="AD85" s="503"/>
      <c r="AE85" s="503"/>
      <c r="AF85" s="503"/>
      <c r="AG85" s="503"/>
      <c r="AH85" s="503"/>
      <c r="AI85" s="503"/>
      <c r="AJ85" s="503"/>
      <c r="AK85" s="503"/>
      <c r="AL85" s="503"/>
      <c r="AM85" s="503"/>
      <c r="AN85" s="503"/>
      <c r="AO85" s="503"/>
      <c r="AP85" s="503"/>
      <c r="AQ85" s="503"/>
      <c r="AR85" s="503"/>
      <c r="AS85" s="503"/>
      <c r="AT85" s="503">
        <v>3</v>
      </c>
      <c r="AU85" s="503"/>
      <c r="AV85" s="503"/>
      <c r="AW85" s="503"/>
      <c r="AX85" s="503"/>
      <c r="AY85" s="503"/>
      <c r="AZ85" s="503"/>
      <c r="BA85" s="503"/>
      <c r="BB85" s="503"/>
      <c r="BC85" s="503"/>
      <c r="BD85" s="503"/>
      <c r="BE85" s="503"/>
      <c r="BF85" s="503"/>
      <c r="BG85" s="503"/>
      <c r="BH85" s="503"/>
      <c r="BI85" s="503"/>
      <c r="BJ85" s="475">
        <v>4</v>
      </c>
      <c r="BK85" s="476"/>
      <c r="BL85" s="476"/>
      <c r="BM85" s="476"/>
      <c r="BN85" s="476"/>
      <c r="BO85" s="476"/>
      <c r="BP85" s="476"/>
      <c r="BQ85" s="476"/>
      <c r="BR85" s="476"/>
      <c r="BS85" s="476"/>
      <c r="BT85" s="476"/>
      <c r="BU85" s="476"/>
      <c r="BV85" s="476"/>
      <c r="BW85" s="476"/>
      <c r="BX85" s="476"/>
      <c r="BY85" s="476"/>
      <c r="BZ85" s="477"/>
      <c r="CA85" s="475">
        <v>5</v>
      </c>
      <c r="CB85" s="476"/>
      <c r="CC85" s="476"/>
      <c r="CD85" s="476"/>
      <c r="CE85" s="476"/>
      <c r="CF85" s="476"/>
      <c r="CG85" s="476"/>
      <c r="CH85" s="476"/>
      <c r="CI85" s="476"/>
      <c r="CJ85" s="476"/>
      <c r="CK85" s="476"/>
      <c r="CL85" s="476"/>
      <c r="CM85" s="476"/>
      <c r="CN85" s="476"/>
      <c r="CO85" s="476"/>
      <c r="CP85" s="476"/>
      <c r="CQ85" s="476"/>
      <c r="CR85" s="476"/>
      <c r="CS85" s="476"/>
      <c r="CT85" s="476"/>
      <c r="CU85" s="476"/>
      <c r="CV85" s="476"/>
      <c r="CW85" s="476"/>
      <c r="CX85" s="476"/>
      <c r="CY85" s="476"/>
      <c r="CZ85" s="476"/>
      <c r="DA85" s="477"/>
    </row>
    <row r="86" spans="1:105" x14ac:dyDescent="0.25">
      <c r="A86" s="502"/>
      <c r="B86" s="502"/>
      <c r="C86" s="502"/>
      <c r="D86" s="502"/>
      <c r="E86" s="502"/>
      <c r="F86" s="502"/>
      <c r="G86" s="503"/>
      <c r="H86" s="503"/>
      <c r="I86" s="503"/>
      <c r="J86" s="503"/>
      <c r="K86" s="503"/>
      <c r="L86" s="503"/>
      <c r="M86" s="503"/>
      <c r="N86" s="503"/>
      <c r="O86" s="503"/>
      <c r="P86" s="503"/>
      <c r="Q86" s="503"/>
      <c r="R86" s="503"/>
      <c r="S86" s="503"/>
      <c r="T86" s="503"/>
      <c r="U86" s="503"/>
      <c r="V86" s="503"/>
      <c r="W86" s="503"/>
      <c r="X86" s="503"/>
      <c r="Y86" s="503"/>
      <c r="Z86" s="503"/>
      <c r="AA86" s="503"/>
      <c r="AB86" s="503"/>
      <c r="AC86" s="503"/>
      <c r="AD86" s="503"/>
      <c r="AE86" s="503"/>
      <c r="AF86" s="503"/>
      <c r="AG86" s="503"/>
      <c r="AH86" s="503"/>
      <c r="AI86" s="503"/>
      <c r="AJ86" s="503"/>
      <c r="AK86" s="503"/>
      <c r="AL86" s="503"/>
      <c r="AM86" s="503"/>
      <c r="AN86" s="503"/>
      <c r="AO86" s="503"/>
      <c r="AP86" s="503"/>
      <c r="AQ86" s="503"/>
      <c r="AR86" s="503"/>
      <c r="AS86" s="503"/>
      <c r="AT86" s="503"/>
      <c r="AU86" s="503"/>
      <c r="AV86" s="503"/>
      <c r="AW86" s="503"/>
      <c r="AX86" s="503"/>
      <c r="AY86" s="503"/>
      <c r="AZ86" s="503"/>
      <c r="BA86" s="503"/>
      <c r="BB86" s="503"/>
      <c r="BC86" s="503"/>
      <c r="BD86" s="503"/>
      <c r="BE86" s="503"/>
      <c r="BF86" s="503"/>
      <c r="BG86" s="503"/>
      <c r="BH86" s="503"/>
      <c r="BI86" s="503"/>
      <c r="BJ86" s="462"/>
      <c r="BK86" s="463"/>
      <c r="BL86" s="463"/>
      <c r="BM86" s="463"/>
      <c r="BN86" s="463"/>
      <c r="BO86" s="463"/>
      <c r="BP86" s="463"/>
      <c r="BQ86" s="463"/>
      <c r="BR86" s="463"/>
      <c r="BS86" s="463"/>
      <c r="BT86" s="463"/>
      <c r="BU86" s="463"/>
      <c r="BV86" s="463"/>
      <c r="BW86" s="463"/>
      <c r="BX86" s="463"/>
      <c r="BY86" s="463"/>
      <c r="BZ86" s="464"/>
      <c r="CA86" s="462"/>
      <c r="CB86" s="463"/>
      <c r="CC86" s="463"/>
      <c r="CD86" s="463"/>
      <c r="CE86" s="463"/>
      <c r="CF86" s="463"/>
      <c r="CG86" s="463"/>
      <c r="CH86" s="463"/>
      <c r="CI86" s="463"/>
      <c r="CJ86" s="463"/>
      <c r="CK86" s="463"/>
      <c r="CL86" s="463"/>
      <c r="CM86" s="463"/>
      <c r="CN86" s="463"/>
      <c r="CO86" s="463"/>
      <c r="CP86" s="463"/>
      <c r="CQ86" s="463"/>
      <c r="CR86" s="463"/>
      <c r="CS86" s="463"/>
      <c r="CT86" s="463"/>
      <c r="CU86" s="463"/>
      <c r="CV86" s="463"/>
      <c r="CW86" s="463"/>
      <c r="CX86" s="463"/>
      <c r="CY86" s="463"/>
      <c r="CZ86" s="463"/>
      <c r="DA86" s="464"/>
    </row>
    <row r="87" spans="1:105" x14ac:dyDescent="0.25">
      <c r="A87" s="502"/>
      <c r="B87" s="502"/>
      <c r="C87" s="502"/>
      <c r="D87" s="502"/>
      <c r="E87" s="502"/>
      <c r="F87" s="502"/>
      <c r="G87" s="503"/>
      <c r="H87" s="503"/>
      <c r="I87" s="503"/>
      <c r="J87" s="503"/>
      <c r="K87" s="503"/>
      <c r="L87" s="503"/>
      <c r="M87" s="503"/>
      <c r="N87" s="503"/>
      <c r="O87" s="503"/>
      <c r="P87" s="503"/>
      <c r="Q87" s="503"/>
      <c r="R87" s="503"/>
      <c r="S87" s="503"/>
      <c r="T87" s="503"/>
      <c r="U87" s="503"/>
      <c r="V87" s="503"/>
      <c r="W87" s="503"/>
      <c r="X87" s="503"/>
      <c r="Y87" s="503"/>
      <c r="Z87" s="503"/>
      <c r="AA87" s="503"/>
      <c r="AB87" s="503"/>
      <c r="AC87" s="503"/>
      <c r="AD87" s="503"/>
      <c r="AE87" s="503"/>
      <c r="AF87" s="503"/>
      <c r="AG87" s="503"/>
      <c r="AH87" s="503"/>
      <c r="AI87" s="503"/>
      <c r="AJ87" s="503"/>
      <c r="AK87" s="503"/>
      <c r="AL87" s="503"/>
      <c r="AM87" s="503"/>
      <c r="AN87" s="503"/>
      <c r="AO87" s="503"/>
      <c r="AP87" s="503"/>
      <c r="AQ87" s="503"/>
      <c r="AR87" s="503"/>
      <c r="AS87" s="503"/>
      <c r="AT87" s="503"/>
      <c r="AU87" s="503"/>
      <c r="AV87" s="503"/>
      <c r="AW87" s="503"/>
      <c r="AX87" s="503"/>
      <c r="AY87" s="503"/>
      <c r="AZ87" s="503"/>
      <c r="BA87" s="503"/>
      <c r="BB87" s="503"/>
      <c r="BC87" s="503"/>
      <c r="BD87" s="503"/>
      <c r="BE87" s="503"/>
      <c r="BF87" s="503"/>
      <c r="BG87" s="503"/>
      <c r="BH87" s="503"/>
      <c r="BI87" s="503"/>
      <c r="BJ87" s="462"/>
      <c r="BK87" s="463"/>
      <c r="BL87" s="463"/>
      <c r="BM87" s="463"/>
      <c r="BN87" s="463"/>
      <c r="BO87" s="463"/>
      <c r="BP87" s="463"/>
      <c r="BQ87" s="463"/>
      <c r="BR87" s="463"/>
      <c r="BS87" s="463"/>
      <c r="BT87" s="463"/>
      <c r="BU87" s="463"/>
      <c r="BV87" s="463"/>
      <c r="BW87" s="463"/>
      <c r="BX87" s="463"/>
      <c r="BY87" s="463"/>
      <c r="BZ87" s="464"/>
      <c r="CA87" s="462"/>
      <c r="CB87" s="463"/>
      <c r="CC87" s="463"/>
      <c r="CD87" s="463"/>
      <c r="CE87" s="463"/>
      <c r="CF87" s="463"/>
      <c r="CG87" s="463"/>
      <c r="CH87" s="463"/>
      <c r="CI87" s="463"/>
      <c r="CJ87" s="463"/>
      <c r="CK87" s="463"/>
      <c r="CL87" s="463"/>
      <c r="CM87" s="463"/>
      <c r="CN87" s="463"/>
      <c r="CO87" s="463"/>
      <c r="CP87" s="463"/>
      <c r="CQ87" s="463"/>
      <c r="CR87" s="463"/>
      <c r="CS87" s="463"/>
      <c r="CT87" s="463"/>
      <c r="CU87" s="463"/>
      <c r="CV87" s="463"/>
      <c r="CW87" s="463"/>
      <c r="CX87" s="463"/>
      <c r="CY87" s="463"/>
      <c r="CZ87" s="463"/>
      <c r="DA87" s="464"/>
    </row>
    <row r="88" spans="1:105" x14ac:dyDescent="0.25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2"/>
      <c r="V88" s="212"/>
      <c r="W88" s="212"/>
      <c r="X88" s="212"/>
      <c r="Y88" s="212"/>
      <c r="Z88" s="212"/>
      <c r="AA88" s="212"/>
      <c r="AB88" s="212"/>
      <c r="AC88" s="212"/>
      <c r="AD88" s="212"/>
      <c r="AE88" s="212"/>
      <c r="AF88" s="212"/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  <c r="BI88" s="212"/>
      <c r="BJ88" s="212"/>
      <c r="BK88" s="212"/>
      <c r="BL88" s="212"/>
      <c r="BM88" s="212"/>
      <c r="BN88" s="212"/>
      <c r="BO88" s="212"/>
      <c r="BP88" s="212"/>
      <c r="BQ88" s="212"/>
      <c r="BR88" s="212"/>
      <c r="BS88" s="212"/>
      <c r="BT88" s="212"/>
      <c r="BU88" s="212"/>
      <c r="BV88" s="212"/>
      <c r="BW88" s="212"/>
      <c r="BX88" s="212"/>
      <c r="BY88" s="231" t="s">
        <v>19</v>
      </c>
      <c r="BZ88" s="212"/>
      <c r="CA88" s="465"/>
      <c r="CB88" s="466"/>
      <c r="CC88" s="466"/>
      <c r="CD88" s="466"/>
      <c r="CE88" s="466"/>
      <c r="CF88" s="466"/>
      <c r="CG88" s="466"/>
      <c r="CH88" s="466"/>
      <c r="CI88" s="466"/>
      <c r="CJ88" s="466"/>
      <c r="CK88" s="466"/>
      <c r="CL88" s="466"/>
      <c r="CM88" s="466"/>
      <c r="CN88" s="466"/>
      <c r="CO88" s="466"/>
      <c r="CP88" s="466"/>
      <c r="CQ88" s="466"/>
      <c r="CR88" s="466"/>
      <c r="CS88" s="466"/>
      <c r="CT88" s="466"/>
      <c r="CU88" s="466"/>
      <c r="CV88" s="466"/>
      <c r="CW88" s="466"/>
      <c r="CX88" s="466"/>
      <c r="CY88" s="466"/>
      <c r="CZ88" s="466"/>
      <c r="DA88" s="467"/>
    </row>
    <row r="89" spans="1:105" x14ac:dyDescent="0.25">
      <c r="A89" s="225"/>
      <c r="B89" s="226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26"/>
      <c r="Q89" s="226"/>
      <c r="R89" s="226"/>
      <c r="S89" s="226"/>
      <c r="T89" s="226"/>
      <c r="U89" s="226"/>
      <c r="V89" s="226"/>
      <c r="W89" s="226"/>
      <c r="X89" s="226"/>
      <c r="Y89" s="226"/>
      <c r="Z89" s="226"/>
      <c r="AA89" s="226"/>
      <c r="AB89" s="226"/>
      <c r="AC89" s="226"/>
      <c r="AD89" s="226"/>
      <c r="AE89" s="227"/>
      <c r="AF89" s="227"/>
      <c r="AG89" s="227"/>
      <c r="AH89" s="227"/>
      <c r="AI89" s="227"/>
      <c r="AJ89" s="227"/>
      <c r="AK89" s="227"/>
      <c r="AL89" s="227"/>
      <c r="AM89" s="227"/>
      <c r="AN89" s="227"/>
      <c r="AO89" s="227"/>
      <c r="AP89" s="227"/>
      <c r="AQ89" s="227"/>
      <c r="AR89" s="227"/>
      <c r="AS89" s="227"/>
      <c r="AT89" s="227"/>
      <c r="AU89" s="227"/>
      <c r="AV89" s="227"/>
      <c r="AW89" s="227"/>
      <c r="AX89" s="228"/>
      <c r="AY89" s="228"/>
      <c r="AZ89" s="228"/>
      <c r="BA89" s="228"/>
      <c r="BB89" s="228"/>
      <c r="BC89" s="228"/>
      <c r="BD89" s="228"/>
      <c r="BE89" s="228"/>
      <c r="BF89" s="228"/>
      <c r="BG89" s="228"/>
      <c r="BH89" s="228"/>
      <c r="BI89" s="220"/>
      <c r="BJ89" s="220"/>
      <c r="BK89" s="220"/>
      <c r="BL89" s="220"/>
      <c r="BM89" s="220"/>
      <c r="BN89" s="220"/>
      <c r="BO89" s="220"/>
      <c r="BP89" s="86"/>
      <c r="BQ89" s="220"/>
      <c r="BR89" s="220"/>
      <c r="BS89" s="220"/>
      <c r="BT89" s="220"/>
      <c r="BU89" s="220"/>
      <c r="BV89" s="220"/>
      <c r="BW89" s="220"/>
      <c r="BX89" s="220"/>
      <c r="BY89" s="220"/>
      <c r="BZ89" s="228"/>
      <c r="CA89" s="228"/>
      <c r="CB89" s="228"/>
      <c r="CC89" s="228"/>
      <c r="CD89" s="228"/>
      <c r="CE89" s="228"/>
      <c r="CF89" s="220"/>
      <c r="CG89" s="228"/>
      <c r="CH89" s="228"/>
      <c r="CI89" s="228"/>
      <c r="CJ89" s="228"/>
      <c r="CK89" s="228"/>
      <c r="CL89" s="228"/>
      <c r="CM89" s="228"/>
      <c r="CN89" s="228"/>
      <c r="CO89" s="228"/>
      <c r="CP89" s="228"/>
      <c r="CQ89" s="228"/>
      <c r="CR89" s="228"/>
      <c r="CS89" s="228"/>
      <c r="CT89" s="228"/>
      <c r="CU89" s="228"/>
      <c r="CV89" s="228"/>
      <c r="CW89" s="228"/>
      <c r="CX89" s="228"/>
      <c r="CY89" s="228"/>
      <c r="CZ89" s="228"/>
      <c r="DA89" s="228"/>
    </row>
    <row r="90" spans="1:105" ht="28.2" customHeight="1" x14ac:dyDescent="0.25">
      <c r="A90" s="456" t="s">
        <v>474</v>
      </c>
      <c r="B90" s="456"/>
      <c r="C90" s="456"/>
      <c r="D90" s="456"/>
      <c r="E90" s="456"/>
      <c r="F90" s="456"/>
      <c r="G90" s="456"/>
      <c r="H90" s="456"/>
      <c r="I90" s="456"/>
      <c r="J90" s="456"/>
      <c r="K90" s="456"/>
      <c r="L90" s="456"/>
      <c r="M90" s="456"/>
      <c r="N90" s="456"/>
      <c r="O90" s="456"/>
      <c r="P90" s="456"/>
      <c r="Q90" s="456"/>
      <c r="R90" s="456"/>
      <c r="S90" s="456"/>
      <c r="T90" s="456"/>
      <c r="U90" s="456"/>
      <c r="V90" s="456"/>
      <c r="W90" s="456"/>
      <c r="X90" s="456"/>
      <c r="Y90" s="456"/>
      <c r="Z90" s="456"/>
      <c r="AA90" s="456"/>
      <c r="AB90" s="456"/>
      <c r="AC90" s="456"/>
      <c r="AD90" s="456"/>
      <c r="AE90" s="456"/>
      <c r="AF90" s="456"/>
      <c r="AG90" s="456"/>
      <c r="AH90" s="456"/>
      <c r="AI90" s="456"/>
      <c r="AJ90" s="456"/>
      <c r="AK90" s="456"/>
      <c r="AL90" s="456"/>
      <c r="AM90" s="456"/>
      <c r="AN90" s="456"/>
      <c r="AO90" s="456"/>
      <c r="AP90" s="456"/>
      <c r="AQ90" s="456"/>
      <c r="AR90" s="456"/>
      <c r="AS90" s="456"/>
      <c r="AT90" s="456"/>
      <c r="AU90" s="456"/>
      <c r="AV90" s="456"/>
      <c r="AW90" s="456"/>
      <c r="AX90" s="456"/>
      <c r="AY90" s="456"/>
      <c r="AZ90" s="456"/>
      <c r="BA90" s="456"/>
      <c r="BB90" s="456"/>
      <c r="BC90" s="456"/>
      <c r="BD90" s="456"/>
      <c r="BE90" s="456"/>
      <c r="BF90" s="456"/>
      <c r="BG90" s="456"/>
      <c r="BH90" s="456"/>
      <c r="BI90" s="456"/>
      <c r="BJ90" s="456"/>
      <c r="BK90" s="456"/>
      <c r="BL90" s="456"/>
      <c r="BM90" s="456"/>
      <c r="BN90" s="456"/>
      <c r="BO90" s="456"/>
      <c r="BP90" s="456"/>
      <c r="BQ90" s="456"/>
      <c r="BR90" s="456"/>
      <c r="BS90" s="456"/>
      <c r="BT90" s="456"/>
      <c r="BU90" s="456"/>
      <c r="BV90" s="456"/>
      <c r="BW90" s="456"/>
      <c r="BX90" s="456"/>
      <c r="BY90" s="456"/>
      <c r="BZ90" s="456"/>
      <c r="CA90" s="456"/>
      <c r="CB90" s="456"/>
      <c r="CC90" s="456"/>
      <c r="CD90" s="456"/>
      <c r="CE90" s="456"/>
      <c r="CF90" s="456"/>
      <c r="CG90" s="456"/>
      <c r="CH90" s="456"/>
      <c r="CI90" s="456"/>
      <c r="CJ90" s="456"/>
      <c r="CK90" s="456"/>
      <c r="CL90" s="456"/>
      <c r="CM90" s="456"/>
      <c r="CN90" s="456"/>
      <c r="CO90" s="456"/>
      <c r="CP90" s="456"/>
      <c r="CQ90" s="456"/>
      <c r="CR90" s="456"/>
      <c r="CS90" s="456"/>
      <c r="CT90" s="456"/>
      <c r="CU90" s="456"/>
      <c r="CV90" s="456"/>
      <c r="CW90" s="456"/>
      <c r="CX90" s="456"/>
      <c r="CY90" s="456"/>
      <c r="CZ90" s="456"/>
      <c r="DA90" s="456"/>
    </row>
    <row r="92" spans="1:105" ht="63" customHeight="1" x14ac:dyDescent="0.25">
      <c r="A92" s="478" t="s">
        <v>254</v>
      </c>
      <c r="B92" s="476"/>
      <c r="C92" s="476"/>
      <c r="D92" s="476"/>
      <c r="E92" s="476"/>
      <c r="F92" s="477"/>
      <c r="G92" s="503" t="s">
        <v>494</v>
      </c>
      <c r="H92" s="503"/>
      <c r="I92" s="503"/>
      <c r="J92" s="503"/>
      <c r="K92" s="503"/>
      <c r="L92" s="503"/>
      <c r="M92" s="503"/>
      <c r="N92" s="503"/>
      <c r="O92" s="503"/>
      <c r="P92" s="503"/>
      <c r="Q92" s="503"/>
      <c r="R92" s="503"/>
      <c r="S92" s="503"/>
      <c r="T92" s="503"/>
      <c r="U92" s="503"/>
      <c r="V92" s="503"/>
      <c r="W92" s="503"/>
      <c r="X92" s="503"/>
      <c r="Y92" s="503"/>
      <c r="Z92" s="503"/>
      <c r="AA92" s="503"/>
      <c r="AB92" s="503"/>
      <c r="AC92" s="503"/>
      <c r="AD92" s="503"/>
      <c r="AE92" s="503"/>
      <c r="AF92" s="503"/>
      <c r="AG92" s="503"/>
      <c r="AH92" s="503"/>
      <c r="AI92" s="503"/>
      <c r="AJ92" s="503"/>
      <c r="AK92" s="503"/>
      <c r="AL92" s="503"/>
      <c r="AM92" s="503"/>
      <c r="AN92" s="503"/>
      <c r="AO92" s="503"/>
      <c r="AP92" s="503"/>
      <c r="AQ92" s="503"/>
      <c r="AR92" s="503"/>
      <c r="AS92" s="503"/>
      <c r="AT92" s="503" t="s">
        <v>500</v>
      </c>
      <c r="AU92" s="503"/>
      <c r="AV92" s="503"/>
      <c r="AW92" s="503"/>
      <c r="AX92" s="503"/>
      <c r="AY92" s="503"/>
      <c r="AZ92" s="503"/>
      <c r="BA92" s="503"/>
      <c r="BB92" s="503"/>
      <c r="BC92" s="503"/>
      <c r="BD92" s="503"/>
      <c r="BE92" s="503"/>
      <c r="BF92" s="503"/>
      <c r="BG92" s="503"/>
      <c r="BH92" s="503"/>
      <c r="BI92" s="503"/>
      <c r="BJ92" s="478" t="s">
        <v>492</v>
      </c>
      <c r="BK92" s="479"/>
      <c r="BL92" s="479"/>
      <c r="BM92" s="479"/>
      <c r="BN92" s="479"/>
      <c r="BO92" s="479"/>
      <c r="BP92" s="479"/>
      <c r="BQ92" s="479"/>
      <c r="BR92" s="479"/>
      <c r="BS92" s="479"/>
      <c r="BT92" s="479"/>
      <c r="BU92" s="479"/>
      <c r="BV92" s="479"/>
      <c r="BW92" s="479"/>
      <c r="BX92" s="479"/>
      <c r="BY92" s="479"/>
      <c r="BZ92" s="480"/>
      <c r="CA92" s="478" t="s">
        <v>489</v>
      </c>
      <c r="CB92" s="479"/>
      <c r="CC92" s="479"/>
      <c r="CD92" s="479"/>
      <c r="CE92" s="479"/>
      <c r="CF92" s="479"/>
      <c r="CG92" s="479"/>
      <c r="CH92" s="479"/>
      <c r="CI92" s="479"/>
      <c r="CJ92" s="479"/>
      <c r="CK92" s="479"/>
      <c r="CL92" s="479"/>
      <c r="CM92" s="479"/>
      <c r="CN92" s="479"/>
      <c r="CO92" s="479"/>
      <c r="CP92" s="479"/>
      <c r="CQ92" s="479"/>
      <c r="CR92" s="479"/>
      <c r="CS92" s="479"/>
      <c r="CT92" s="479"/>
      <c r="CU92" s="479"/>
      <c r="CV92" s="479"/>
      <c r="CW92" s="479"/>
      <c r="CX92" s="479"/>
      <c r="CY92" s="479"/>
      <c r="CZ92" s="479"/>
      <c r="DA92" s="480"/>
    </row>
    <row r="93" spans="1:105" x14ac:dyDescent="0.25">
      <c r="A93" s="475">
        <v>1</v>
      </c>
      <c r="B93" s="476"/>
      <c r="C93" s="476"/>
      <c r="D93" s="476"/>
      <c r="E93" s="476"/>
      <c r="F93" s="477"/>
      <c r="G93" s="503">
        <v>2</v>
      </c>
      <c r="H93" s="503"/>
      <c r="I93" s="503"/>
      <c r="J93" s="503"/>
      <c r="K93" s="503"/>
      <c r="L93" s="503"/>
      <c r="M93" s="503"/>
      <c r="N93" s="503"/>
      <c r="O93" s="503"/>
      <c r="P93" s="503"/>
      <c r="Q93" s="503"/>
      <c r="R93" s="503"/>
      <c r="S93" s="503"/>
      <c r="T93" s="503"/>
      <c r="U93" s="503"/>
      <c r="V93" s="503"/>
      <c r="W93" s="503"/>
      <c r="X93" s="503"/>
      <c r="Y93" s="503"/>
      <c r="Z93" s="503"/>
      <c r="AA93" s="503"/>
      <c r="AB93" s="503"/>
      <c r="AC93" s="503"/>
      <c r="AD93" s="503"/>
      <c r="AE93" s="503"/>
      <c r="AF93" s="503"/>
      <c r="AG93" s="503"/>
      <c r="AH93" s="503"/>
      <c r="AI93" s="503"/>
      <c r="AJ93" s="503"/>
      <c r="AK93" s="503"/>
      <c r="AL93" s="503"/>
      <c r="AM93" s="503"/>
      <c r="AN93" s="503"/>
      <c r="AO93" s="503"/>
      <c r="AP93" s="503"/>
      <c r="AQ93" s="503"/>
      <c r="AR93" s="503"/>
      <c r="AS93" s="503"/>
      <c r="AT93" s="503">
        <v>3</v>
      </c>
      <c r="AU93" s="503"/>
      <c r="AV93" s="503"/>
      <c r="AW93" s="503"/>
      <c r="AX93" s="503"/>
      <c r="AY93" s="503"/>
      <c r="AZ93" s="503"/>
      <c r="BA93" s="503"/>
      <c r="BB93" s="503"/>
      <c r="BC93" s="503"/>
      <c r="BD93" s="503"/>
      <c r="BE93" s="503"/>
      <c r="BF93" s="503"/>
      <c r="BG93" s="503"/>
      <c r="BH93" s="503"/>
      <c r="BI93" s="503"/>
      <c r="BJ93" s="475">
        <v>4</v>
      </c>
      <c r="BK93" s="476"/>
      <c r="BL93" s="476"/>
      <c r="BM93" s="476"/>
      <c r="BN93" s="476"/>
      <c r="BO93" s="476"/>
      <c r="BP93" s="476"/>
      <c r="BQ93" s="476"/>
      <c r="BR93" s="476"/>
      <c r="BS93" s="476"/>
      <c r="BT93" s="476"/>
      <c r="BU93" s="476"/>
      <c r="BV93" s="476"/>
      <c r="BW93" s="476"/>
      <c r="BX93" s="476"/>
      <c r="BY93" s="476"/>
      <c r="BZ93" s="477"/>
      <c r="CA93" s="475">
        <v>5</v>
      </c>
      <c r="CB93" s="476"/>
      <c r="CC93" s="476"/>
      <c r="CD93" s="476"/>
      <c r="CE93" s="476"/>
      <c r="CF93" s="476"/>
      <c r="CG93" s="476"/>
      <c r="CH93" s="476"/>
      <c r="CI93" s="476"/>
      <c r="CJ93" s="476"/>
      <c r="CK93" s="476"/>
      <c r="CL93" s="476"/>
      <c r="CM93" s="476"/>
      <c r="CN93" s="476"/>
      <c r="CO93" s="476"/>
      <c r="CP93" s="476"/>
      <c r="CQ93" s="476"/>
      <c r="CR93" s="476"/>
      <c r="CS93" s="476"/>
      <c r="CT93" s="476"/>
      <c r="CU93" s="476"/>
      <c r="CV93" s="476"/>
      <c r="CW93" s="476"/>
      <c r="CX93" s="476"/>
      <c r="CY93" s="476"/>
      <c r="CZ93" s="476"/>
      <c r="DA93" s="477"/>
    </row>
    <row r="94" spans="1:105" x14ac:dyDescent="0.25">
      <c r="A94" s="502" t="s">
        <v>218</v>
      </c>
      <c r="B94" s="502"/>
      <c r="C94" s="502"/>
      <c r="D94" s="502"/>
      <c r="E94" s="502"/>
      <c r="F94" s="502"/>
      <c r="G94" s="504" t="s">
        <v>496</v>
      </c>
      <c r="H94" s="504"/>
      <c r="I94" s="504"/>
      <c r="J94" s="504"/>
      <c r="K94" s="504"/>
      <c r="L94" s="504"/>
      <c r="M94" s="504"/>
      <c r="N94" s="504"/>
      <c r="O94" s="504"/>
      <c r="P94" s="504"/>
      <c r="Q94" s="504"/>
      <c r="R94" s="504"/>
      <c r="S94" s="504"/>
      <c r="T94" s="504"/>
      <c r="U94" s="504"/>
      <c r="V94" s="504"/>
      <c r="W94" s="504"/>
      <c r="X94" s="504"/>
      <c r="Y94" s="504"/>
      <c r="Z94" s="504"/>
      <c r="AA94" s="504"/>
      <c r="AB94" s="504"/>
      <c r="AC94" s="504"/>
      <c r="AD94" s="504"/>
      <c r="AE94" s="504"/>
      <c r="AF94" s="504"/>
      <c r="AG94" s="504"/>
      <c r="AH94" s="504"/>
      <c r="AI94" s="504"/>
      <c r="AJ94" s="504"/>
      <c r="AK94" s="504"/>
      <c r="AL94" s="504"/>
      <c r="AM94" s="504"/>
      <c r="AN94" s="504"/>
      <c r="AO94" s="504"/>
      <c r="AP94" s="504"/>
      <c r="AQ94" s="504"/>
      <c r="AR94" s="504"/>
      <c r="AS94" s="504"/>
      <c r="AT94" s="503"/>
      <c r="AU94" s="503"/>
      <c r="AV94" s="503"/>
      <c r="AW94" s="503"/>
      <c r="AX94" s="503"/>
      <c r="AY94" s="503"/>
      <c r="AZ94" s="503"/>
      <c r="BA94" s="503"/>
      <c r="BB94" s="503"/>
      <c r="BC94" s="503"/>
      <c r="BD94" s="503"/>
      <c r="BE94" s="503"/>
      <c r="BF94" s="503"/>
      <c r="BG94" s="503"/>
      <c r="BH94" s="503"/>
      <c r="BI94" s="503"/>
      <c r="BJ94" s="462"/>
      <c r="BK94" s="463"/>
      <c r="BL94" s="463"/>
      <c r="BM94" s="463"/>
      <c r="BN94" s="463"/>
      <c r="BO94" s="463"/>
      <c r="BP94" s="463"/>
      <c r="BQ94" s="463"/>
      <c r="BR94" s="463"/>
      <c r="BS94" s="463"/>
      <c r="BT94" s="463"/>
      <c r="BU94" s="463"/>
      <c r="BV94" s="463"/>
      <c r="BW94" s="463"/>
      <c r="BX94" s="463"/>
      <c r="BY94" s="463"/>
      <c r="BZ94" s="464"/>
      <c r="CA94" s="462"/>
      <c r="CB94" s="463"/>
      <c r="CC94" s="463"/>
      <c r="CD94" s="463"/>
      <c r="CE94" s="463"/>
      <c r="CF94" s="463"/>
      <c r="CG94" s="463"/>
      <c r="CH94" s="463"/>
      <c r="CI94" s="463"/>
      <c r="CJ94" s="463"/>
      <c r="CK94" s="463"/>
      <c r="CL94" s="463"/>
      <c r="CM94" s="463"/>
      <c r="CN94" s="463"/>
      <c r="CO94" s="463"/>
      <c r="CP94" s="463"/>
      <c r="CQ94" s="463"/>
      <c r="CR94" s="463"/>
      <c r="CS94" s="463"/>
      <c r="CT94" s="463"/>
      <c r="CU94" s="463"/>
      <c r="CV94" s="463"/>
      <c r="CW94" s="463"/>
      <c r="CX94" s="463"/>
      <c r="CY94" s="463"/>
      <c r="CZ94" s="463"/>
      <c r="DA94" s="464"/>
    </row>
    <row r="95" spans="1:105" x14ac:dyDescent="0.25">
      <c r="A95" s="502" t="s">
        <v>219</v>
      </c>
      <c r="B95" s="502"/>
      <c r="C95" s="502"/>
      <c r="D95" s="502"/>
      <c r="E95" s="502"/>
      <c r="F95" s="502"/>
      <c r="G95" s="504" t="s">
        <v>495</v>
      </c>
      <c r="H95" s="504"/>
      <c r="I95" s="504"/>
      <c r="J95" s="504"/>
      <c r="K95" s="504"/>
      <c r="L95" s="504"/>
      <c r="M95" s="504"/>
      <c r="N95" s="504"/>
      <c r="O95" s="504"/>
      <c r="P95" s="504"/>
      <c r="Q95" s="504"/>
      <c r="R95" s="504"/>
      <c r="S95" s="504"/>
      <c r="T95" s="504"/>
      <c r="U95" s="504"/>
      <c r="V95" s="504"/>
      <c r="W95" s="504"/>
      <c r="X95" s="504"/>
      <c r="Y95" s="504"/>
      <c r="Z95" s="504"/>
      <c r="AA95" s="504"/>
      <c r="AB95" s="504"/>
      <c r="AC95" s="504"/>
      <c r="AD95" s="504"/>
      <c r="AE95" s="504"/>
      <c r="AF95" s="504"/>
      <c r="AG95" s="504"/>
      <c r="AH95" s="504"/>
      <c r="AI95" s="504"/>
      <c r="AJ95" s="504"/>
      <c r="AK95" s="504"/>
      <c r="AL95" s="504"/>
      <c r="AM95" s="504"/>
      <c r="AN95" s="504"/>
      <c r="AO95" s="504"/>
      <c r="AP95" s="504"/>
      <c r="AQ95" s="504"/>
      <c r="AR95" s="504"/>
      <c r="AS95" s="504"/>
      <c r="AT95" s="503"/>
      <c r="AU95" s="503"/>
      <c r="AV95" s="503"/>
      <c r="AW95" s="503"/>
      <c r="AX95" s="503"/>
      <c r="AY95" s="503"/>
      <c r="AZ95" s="503"/>
      <c r="BA95" s="503"/>
      <c r="BB95" s="503"/>
      <c r="BC95" s="503"/>
      <c r="BD95" s="503"/>
      <c r="BE95" s="503"/>
      <c r="BF95" s="503"/>
      <c r="BG95" s="503"/>
      <c r="BH95" s="503"/>
      <c r="BI95" s="503"/>
      <c r="BJ95" s="471"/>
      <c r="BK95" s="472"/>
      <c r="BL95" s="472"/>
      <c r="BM95" s="472"/>
      <c r="BN95" s="472"/>
      <c r="BO95" s="472"/>
      <c r="BP95" s="472"/>
      <c r="BQ95" s="472"/>
      <c r="BR95" s="472"/>
      <c r="BS95" s="472"/>
      <c r="BT95" s="472"/>
      <c r="BU95" s="472"/>
      <c r="BV95" s="472"/>
      <c r="BW95" s="472"/>
      <c r="BX95" s="472"/>
      <c r="BY95" s="472"/>
      <c r="BZ95" s="473"/>
      <c r="CA95" s="471"/>
      <c r="CB95" s="472"/>
      <c r="CC95" s="472"/>
      <c r="CD95" s="472"/>
      <c r="CE95" s="472"/>
      <c r="CF95" s="472"/>
      <c r="CG95" s="472"/>
      <c r="CH95" s="472"/>
      <c r="CI95" s="472"/>
      <c r="CJ95" s="472"/>
      <c r="CK95" s="472"/>
      <c r="CL95" s="472"/>
      <c r="CM95" s="472"/>
      <c r="CN95" s="472"/>
      <c r="CO95" s="472"/>
      <c r="CP95" s="472"/>
      <c r="CQ95" s="472"/>
      <c r="CR95" s="472"/>
      <c r="CS95" s="472"/>
      <c r="CT95" s="472"/>
      <c r="CU95" s="472"/>
      <c r="CV95" s="472"/>
      <c r="CW95" s="472"/>
      <c r="CX95" s="472"/>
      <c r="CY95" s="472"/>
      <c r="CZ95" s="472"/>
      <c r="DA95" s="473"/>
    </row>
    <row r="96" spans="1:105" x14ac:dyDescent="0.25">
      <c r="A96" s="502" t="s">
        <v>220</v>
      </c>
      <c r="B96" s="502"/>
      <c r="C96" s="502"/>
      <c r="D96" s="502"/>
      <c r="E96" s="502"/>
      <c r="F96" s="502"/>
      <c r="G96" s="504" t="s">
        <v>497</v>
      </c>
      <c r="H96" s="504"/>
      <c r="I96" s="504"/>
      <c r="J96" s="504"/>
      <c r="K96" s="504"/>
      <c r="L96" s="504"/>
      <c r="M96" s="504"/>
      <c r="N96" s="504"/>
      <c r="O96" s="504"/>
      <c r="P96" s="504"/>
      <c r="Q96" s="504"/>
      <c r="R96" s="504"/>
      <c r="S96" s="504"/>
      <c r="T96" s="504"/>
      <c r="U96" s="504"/>
      <c r="V96" s="504"/>
      <c r="W96" s="504"/>
      <c r="X96" s="504"/>
      <c r="Y96" s="504"/>
      <c r="Z96" s="504"/>
      <c r="AA96" s="504"/>
      <c r="AB96" s="504"/>
      <c r="AC96" s="504"/>
      <c r="AD96" s="504"/>
      <c r="AE96" s="504"/>
      <c r="AF96" s="504"/>
      <c r="AG96" s="504"/>
      <c r="AH96" s="504"/>
      <c r="AI96" s="504"/>
      <c r="AJ96" s="504"/>
      <c r="AK96" s="504"/>
      <c r="AL96" s="504"/>
      <c r="AM96" s="504"/>
      <c r="AN96" s="504"/>
      <c r="AO96" s="504"/>
      <c r="AP96" s="504"/>
      <c r="AQ96" s="504"/>
      <c r="AR96" s="504"/>
      <c r="AS96" s="504"/>
      <c r="AT96" s="503"/>
      <c r="AU96" s="503"/>
      <c r="AV96" s="503"/>
      <c r="AW96" s="503"/>
      <c r="AX96" s="503"/>
      <c r="AY96" s="503"/>
      <c r="AZ96" s="503"/>
      <c r="BA96" s="503"/>
      <c r="BB96" s="503"/>
      <c r="BC96" s="503"/>
      <c r="BD96" s="503"/>
      <c r="BE96" s="503"/>
      <c r="BF96" s="503"/>
      <c r="BG96" s="503"/>
      <c r="BH96" s="503"/>
      <c r="BI96" s="503"/>
      <c r="BJ96" s="462"/>
      <c r="BK96" s="463"/>
      <c r="BL96" s="463"/>
      <c r="BM96" s="463"/>
      <c r="BN96" s="463"/>
      <c r="BO96" s="463"/>
      <c r="BP96" s="463"/>
      <c r="BQ96" s="463"/>
      <c r="BR96" s="463"/>
      <c r="BS96" s="463"/>
      <c r="BT96" s="463"/>
      <c r="BU96" s="463"/>
      <c r="BV96" s="463"/>
      <c r="BW96" s="463"/>
      <c r="BX96" s="463"/>
      <c r="BY96" s="463"/>
      <c r="BZ96" s="464"/>
      <c r="CA96" s="462"/>
      <c r="CB96" s="463"/>
      <c r="CC96" s="463"/>
      <c r="CD96" s="463"/>
      <c r="CE96" s="463"/>
      <c r="CF96" s="463"/>
      <c r="CG96" s="463"/>
      <c r="CH96" s="463"/>
      <c r="CI96" s="463"/>
      <c r="CJ96" s="463"/>
      <c r="CK96" s="463"/>
      <c r="CL96" s="463"/>
      <c r="CM96" s="463"/>
      <c r="CN96" s="463"/>
      <c r="CO96" s="463"/>
      <c r="CP96" s="463"/>
      <c r="CQ96" s="463"/>
      <c r="CR96" s="463"/>
      <c r="CS96" s="463"/>
      <c r="CT96" s="463"/>
      <c r="CU96" s="463"/>
      <c r="CV96" s="463"/>
      <c r="CW96" s="463"/>
      <c r="CX96" s="463"/>
      <c r="CY96" s="463"/>
      <c r="CZ96" s="463"/>
      <c r="DA96" s="464"/>
    </row>
    <row r="97" spans="1:105" x14ac:dyDescent="0.25">
      <c r="A97" s="502" t="s">
        <v>221</v>
      </c>
      <c r="B97" s="502"/>
      <c r="C97" s="502"/>
      <c r="D97" s="502"/>
      <c r="E97" s="502"/>
      <c r="F97" s="502"/>
      <c r="G97" s="504" t="s">
        <v>498</v>
      </c>
      <c r="H97" s="504"/>
      <c r="I97" s="504"/>
      <c r="J97" s="504"/>
      <c r="K97" s="504"/>
      <c r="L97" s="504"/>
      <c r="M97" s="504"/>
      <c r="N97" s="504"/>
      <c r="O97" s="504"/>
      <c r="P97" s="504"/>
      <c r="Q97" s="504"/>
      <c r="R97" s="504"/>
      <c r="S97" s="504"/>
      <c r="T97" s="504"/>
      <c r="U97" s="504"/>
      <c r="V97" s="504"/>
      <c r="W97" s="504"/>
      <c r="X97" s="504"/>
      <c r="Y97" s="504"/>
      <c r="Z97" s="504"/>
      <c r="AA97" s="504"/>
      <c r="AB97" s="504"/>
      <c r="AC97" s="504"/>
      <c r="AD97" s="504"/>
      <c r="AE97" s="504"/>
      <c r="AF97" s="504"/>
      <c r="AG97" s="504"/>
      <c r="AH97" s="504"/>
      <c r="AI97" s="504"/>
      <c r="AJ97" s="504"/>
      <c r="AK97" s="504"/>
      <c r="AL97" s="504"/>
      <c r="AM97" s="504"/>
      <c r="AN97" s="504"/>
      <c r="AO97" s="504"/>
      <c r="AP97" s="504"/>
      <c r="AQ97" s="504"/>
      <c r="AR97" s="504"/>
      <c r="AS97" s="504"/>
      <c r="AT97" s="503"/>
      <c r="AU97" s="503"/>
      <c r="AV97" s="503"/>
      <c r="AW97" s="503"/>
      <c r="AX97" s="503"/>
      <c r="AY97" s="503"/>
      <c r="AZ97" s="503"/>
      <c r="BA97" s="503"/>
      <c r="BB97" s="503"/>
      <c r="BC97" s="503"/>
      <c r="BD97" s="503"/>
      <c r="BE97" s="503"/>
      <c r="BF97" s="503"/>
      <c r="BG97" s="503"/>
      <c r="BH97" s="503"/>
      <c r="BI97" s="503"/>
      <c r="BJ97" s="462"/>
      <c r="BK97" s="463"/>
      <c r="BL97" s="463"/>
      <c r="BM97" s="463"/>
      <c r="BN97" s="463"/>
      <c r="BO97" s="463"/>
      <c r="BP97" s="463"/>
      <c r="BQ97" s="463"/>
      <c r="BR97" s="463"/>
      <c r="BS97" s="463"/>
      <c r="BT97" s="463"/>
      <c r="BU97" s="463"/>
      <c r="BV97" s="463"/>
      <c r="BW97" s="463"/>
      <c r="BX97" s="463"/>
      <c r="BY97" s="463"/>
      <c r="BZ97" s="464"/>
      <c r="CA97" s="462"/>
      <c r="CB97" s="463"/>
      <c r="CC97" s="463"/>
      <c r="CD97" s="463"/>
      <c r="CE97" s="463"/>
      <c r="CF97" s="463"/>
      <c r="CG97" s="463"/>
      <c r="CH97" s="463"/>
      <c r="CI97" s="463"/>
      <c r="CJ97" s="463"/>
      <c r="CK97" s="463"/>
      <c r="CL97" s="463"/>
      <c r="CM97" s="463"/>
      <c r="CN97" s="463"/>
      <c r="CO97" s="463"/>
      <c r="CP97" s="463"/>
      <c r="CQ97" s="463"/>
      <c r="CR97" s="463"/>
      <c r="CS97" s="463"/>
      <c r="CT97" s="463"/>
      <c r="CU97" s="463"/>
      <c r="CV97" s="463"/>
      <c r="CW97" s="463"/>
      <c r="CX97" s="463"/>
      <c r="CY97" s="463"/>
      <c r="CZ97" s="463"/>
      <c r="DA97" s="464"/>
    </row>
    <row r="98" spans="1:105" x14ac:dyDescent="0.25">
      <c r="A98" s="502" t="s">
        <v>222</v>
      </c>
      <c r="B98" s="502"/>
      <c r="C98" s="502"/>
      <c r="D98" s="502"/>
      <c r="E98" s="502"/>
      <c r="F98" s="502"/>
      <c r="G98" s="504" t="s">
        <v>499</v>
      </c>
      <c r="H98" s="504"/>
      <c r="I98" s="504"/>
      <c r="J98" s="504"/>
      <c r="K98" s="504"/>
      <c r="L98" s="504"/>
      <c r="M98" s="504"/>
      <c r="N98" s="504"/>
      <c r="O98" s="504"/>
      <c r="P98" s="504"/>
      <c r="Q98" s="504"/>
      <c r="R98" s="504"/>
      <c r="S98" s="504"/>
      <c r="T98" s="504"/>
      <c r="U98" s="504"/>
      <c r="V98" s="504"/>
      <c r="W98" s="504"/>
      <c r="X98" s="504"/>
      <c r="Y98" s="504"/>
      <c r="Z98" s="504"/>
      <c r="AA98" s="504"/>
      <c r="AB98" s="504"/>
      <c r="AC98" s="504"/>
      <c r="AD98" s="504"/>
      <c r="AE98" s="504"/>
      <c r="AF98" s="504"/>
      <c r="AG98" s="504"/>
      <c r="AH98" s="504"/>
      <c r="AI98" s="504"/>
      <c r="AJ98" s="504"/>
      <c r="AK98" s="504"/>
      <c r="AL98" s="504"/>
      <c r="AM98" s="504"/>
      <c r="AN98" s="504"/>
      <c r="AO98" s="504"/>
      <c r="AP98" s="504"/>
      <c r="AQ98" s="504"/>
      <c r="AR98" s="504"/>
      <c r="AS98" s="504"/>
      <c r="AT98" s="503"/>
      <c r="AU98" s="503"/>
      <c r="AV98" s="503"/>
      <c r="AW98" s="503"/>
      <c r="AX98" s="503"/>
      <c r="AY98" s="503"/>
      <c r="AZ98" s="503"/>
      <c r="BA98" s="503"/>
      <c r="BB98" s="503"/>
      <c r="BC98" s="503"/>
      <c r="BD98" s="503"/>
      <c r="BE98" s="503"/>
      <c r="BF98" s="503"/>
      <c r="BG98" s="503"/>
      <c r="BH98" s="503"/>
      <c r="BI98" s="503"/>
      <c r="BJ98" s="462"/>
      <c r="BK98" s="463"/>
      <c r="BL98" s="463"/>
      <c r="BM98" s="463"/>
      <c r="BN98" s="463"/>
      <c r="BO98" s="463"/>
      <c r="BP98" s="463"/>
      <c r="BQ98" s="463"/>
      <c r="BR98" s="463"/>
      <c r="BS98" s="463"/>
      <c r="BT98" s="463"/>
      <c r="BU98" s="463"/>
      <c r="BV98" s="463"/>
      <c r="BW98" s="463"/>
      <c r="BX98" s="463"/>
      <c r="BY98" s="463"/>
      <c r="BZ98" s="464"/>
      <c r="CA98" s="462"/>
      <c r="CB98" s="463"/>
      <c r="CC98" s="463"/>
      <c r="CD98" s="463"/>
      <c r="CE98" s="463"/>
      <c r="CF98" s="463"/>
      <c r="CG98" s="463"/>
      <c r="CH98" s="463"/>
      <c r="CI98" s="463"/>
      <c r="CJ98" s="463"/>
      <c r="CK98" s="463"/>
      <c r="CL98" s="463"/>
      <c r="CM98" s="463"/>
      <c r="CN98" s="463"/>
      <c r="CO98" s="463"/>
      <c r="CP98" s="463"/>
      <c r="CQ98" s="463"/>
      <c r="CR98" s="463"/>
      <c r="CS98" s="463"/>
      <c r="CT98" s="463"/>
      <c r="CU98" s="463"/>
      <c r="CV98" s="463"/>
      <c r="CW98" s="463"/>
      <c r="CX98" s="463"/>
      <c r="CY98" s="463"/>
      <c r="CZ98" s="463"/>
      <c r="DA98" s="464"/>
    </row>
    <row r="99" spans="1:105" x14ac:dyDescent="0.25">
      <c r="A99" s="212"/>
      <c r="B99" s="212"/>
      <c r="C99" s="212"/>
      <c r="D99" s="212"/>
      <c r="E99" s="212"/>
      <c r="F99" s="212"/>
      <c r="G99" s="212"/>
      <c r="H99" s="212"/>
      <c r="I99" s="212"/>
      <c r="J99" s="212"/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2"/>
      <c r="V99" s="212"/>
      <c r="W99" s="212"/>
      <c r="X99" s="212"/>
      <c r="Y99" s="212"/>
      <c r="Z99" s="212"/>
      <c r="AA99" s="212"/>
      <c r="AB99" s="212"/>
      <c r="AC99" s="212"/>
      <c r="AD99" s="212"/>
      <c r="AE99" s="212"/>
      <c r="AF99" s="212"/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  <c r="BI99" s="212"/>
      <c r="BJ99" s="212"/>
      <c r="BK99" s="212"/>
      <c r="BL99" s="212"/>
      <c r="BM99" s="212"/>
      <c r="BN99" s="212"/>
      <c r="BO99" s="212"/>
      <c r="BP99" s="212"/>
      <c r="BQ99" s="212"/>
      <c r="BR99" s="212"/>
      <c r="BS99" s="212"/>
      <c r="BT99" s="212"/>
      <c r="BU99" s="212"/>
      <c r="BV99" s="212"/>
      <c r="BW99" s="212"/>
      <c r="BX99" s="212"/>
      <c r="BY99" s="231" t="s">
        <v>19</v>
      </c>
      <c r="BZ99" s="212"/>
      <c r="CA99" s="465"/>
      <c r="CB99" s="466"/>
      <c r="CC99" s="466"/>
      <c r="CD99" s="466"/>
      <c r="CE99" s="466"/>
      <c r="CF99" s="466"/>
      <c r="CG99" s="466"/>
      <c r="CH99" s="466"/>
      <c r="CI99" s="466"/>
      <c r="CJ99" s="466"/>
      <c r="CK99" s="466"/>
      <c r="CL99" s="466"/>
      <c r="CM99" s="466"/>
      <c r="CN99" s="466"/>
      <c r="CO99" s="466"/>
      <c r="CP99" s="466"/>
      <c r="CQ99" s="466"/>
      <c r="CR99" s="466"/>
      <c r="CS99" s="466"/>
      <c r="CT99" s="466"/>
      <c r="CU99" s="466"/>
      <c r="CV99" s="466"/>
      <c r="CW99" s="466"/>
      <c r="CX99" s="466"/>
      <c r="CY99" s="466"/>
      <c r="CZ99" s="466"/>
      <c r="DA99" s="467"/>
    </row>
    <row r="100" spans="1:105" x14ac:dyDescent="0.25">
      <c r="A100" s="225"/>
      <c r="B100" s="226"/>
      <c r="C100" s="226"/>
      <c r="D100" s="226"/>
      <c r="E100" s="226"/>
      <c r="F100" s="226"/>
      <c r="G100" s="226"/>
      <c r="H100" s="226"/>
      <c r="I100" s="226"/>
      <c r="J100" s="226"/>
      <c r="K100" s="226"/>
      <c r="L100" s="226"/>
      <c r="M100" s="226"/>
      <c r="N100" s="226"/>
      <c r="O100" s="226"/>
      <c r="P100" s="226"/>
      <c r="Q100" s="226"/>
      <c r="R100" s="226"/>
      <c r="S100" s="226"/>
      <c r="T100" s="226"/>
      <c r="U100" s="226"/>
      <c r="V100" s="226"/>
      <c r="W100" s="226"/>
      <c r="X100" s="226"/>
      <c r="Y100" s="226"/>
      <c r="Z100" s="226"/>
      <c r="AA100" s="226"/>
      <c r="AB100" s="226"/>
      <c r="AC100" s="226"/>
      <c r="AD100" s="226"/>
      <c r="AE100" s="227"/>
      <c r="AF100" s="227"/>
      <c r="AG100" s="227"/>
      <c r="AH100" s="227"/>
      <c r="AI100" s="227"/>
      <c r="AJ100" s="227"/>
      <c r="AK100" s="227"/>
      <c r="AL100" s="227"/>
      <c r="AM100" s="227"/>
      <c r="AN100" s="227"/>
      <c r="AO100" s="227"/>
      <c r="AP100" s="227"/>
      <c r="AQ100" s="227"/>
      <c r="AR100" s="227"/>
      <c r="AS100" s="227"/>
      <c r="AT100" s="227"/>
      <c r="AU100" s="227"/>
      <c r="AV100" s="227"/>
      <c r="AW100" s="227"/>
      <c r="AX100" s="228"/>
      <c r="AY100" s="228"/>
      <c r="AZ100" s="228"/>
      <c r="BA100" s="228"/>
      <c r="BB100" s="228"/>
      <c r="BC100" s="228"/>
      <c r="BD100" s="228"/>
      <c r="BE100" s="228"/>
      <c r="BF100" s="228"/>
      <c r="BG100" s="228"/>
      <c r="BH100" s="228"/>
      <c r="BI100" s="220"/>
      <c r="BJ100" s="220"/>
      <c r="BK100" s="220"/>
      <c r="BL100" s="220"/>
      <c r="BM100" s="220"/>
      <c r="BN100" s="220"/>
      <c r="BO100" s="220"/>
      <c r="BP100" s="86"/>
      <c r="BQ100" s="220"/>
      <c r="BR100" s="220"/>
      <c r="BS100" s="220"/>
      <c r="BT100" s="220"/>
      <c r="BU100" s="220"/>
      <c r="BV100" s="220"/>
      <c r="BW100" s="220"/>
      <c r="BX100" s="220"/>
      <c r="BY100" s="220"/>
      <c r="BZ100" s="228"/>
      <c r="CA100" s="228"/>
      <c r="CB100" s="228"/>
      <c r="CC100" s="228"/>
      <c r="CD100" s="228"/>
      <c r="CE100" s="228"/>
      <c r="CF100" s="220"/>
      <c r="CG100" s="228"/>
      <c r="CH100" s="228"/>
      <c r="CI100" s="228"/>
      <c r="CJ100" s="228"/>
      <c r="CK100" s="228"/>
      <c r="CL100" s="228"/>
      <c r="CM100" s="228"/>
      <c r="CN100" s="228"/>
      <c r="CO100" s="228"/>
      <c r="CP100" s="228"/>
      <c r="CQ100" s="228"/>
      <c r="CR100" s="228"/>
      <c r="CS100" s="228"/>
      <c r="CT100" s="228"/>
      <c r="CU100" s="228"/>
      <c r="CV100" s="228"/>
      <c r="CW100" s="228"/>
      <c r="CX100" s="228"/>
      <c r="CY100" s="228"/>
      <c r="CZ100" s="228"/>
      <c r="DA100" s="228"/>
    </row>
    <row r="101" spans="1:105" ht="32.4" customHeight="1" x14ac:dyDescent="0.25">
      <c r="A101" s="456" t="s">
        <v>473</v>
      </c>
      <c r="B101" s="456"/>
      <c r="C101" s="456"/>
      <c r="D101" s="456"/>
      <c r="E101" s="456"/>
      <c r="F101" s="456"/>
      <c r="G101" s="456"/>
      <c r="H101" s="456"/>
      <c r="I101" s="456"/>
      <c r="J101" s="456"/>
      <c r="K101" s="456"/>
      <c r="L101" s="456"/>
      <c r="M101" s="456"/>
      <c r="N101" s="456"/>
      <c r="O101" s="456"/>
      <c r="P101" s="456"/>
      <c r="Q101" s="456"/>
      <c r="R101" s="456"/>
      <c r="S101" s="456"/>
      <c r="T101" s="456"/>
      <c r="U101" s="456"/>
      <c r="V101" s="456"/>
      <c r="W101" s="456"/>
      <c r="X101" s="456"/>
      <c r="Y101" s="456"/>
      <c r="Z101" s="456"/>
      <c r="AA101" s="456"/>
      <c r="AB101" s="456"/>
      <c r="AC101" s="456"/>
      <c r="AD101" s="456"/>
      <c r="AE101" s="456"/>
      <c r="AF101" s="456"/>
      <c r="AG101" s="456"/>
      <c r="AH101" s="456"/>
      <c r="AI101" s="456"/>
      <c r="AJ101" s="456"/>
      <c r="AK101" s="456"/>
      <c r="AL101" s="456"/>
      <c r="AM101" s="456"/>
      <c r="AN101" s="456"/>
      <c r="AO101" s="456"/>
      <c r="AP101" s="456"/>
      <c r="AQ101" s="456"/>
      <c r="AR101" s="456"/>
      <c r="AS101" s="456"/>
      <c r="AT101" s="456"/>
      <c r="AU101" s="456"/>
      <c r="AV101" s="456"/>
      <c r="AW101" s="456"/>
      <c r="AX101" s="456"/>
      <c r="AY101" s="456"/>
      <c r="AZ101" s="456"/>
      <c r="BA101" s="456"/>
      <c r="BB101" s="456"/>
      <c r="BC101" s="456"/>
      <c r="BD101" s="456"/>
      <c r="BE101" s="456"/>
      <c r="BF101" s="456"/>
      <c r="BG101" s="456"/>
      <c r="BH101" s="456"/>
      <c r="BI101" s="456"/>
      <c r="BJ101" s="456"/>
      <c r="BK101" s="456"/>
      <c r="BL101" s="456"/>
      <c r="BM101" s="456"/>
      <c r="BN101" s="456"/>
      <c r="BO101" s="456"/>
      <c r="BP101" s="456"/>
      <c r="BQ101" s="456"/>
      <c r="BR101" s="456"/>
      <c r="BS101" s="456"/>
      <c r="BT101" s="456"/>
      <c r="BU101" s="456"/>
      <c r="BV101" s="456"/>
      <c r="BW101" s="456"/>
      <c r="BX101" s="456"/>
      <c r="BY101" s="456"/>
      <c r="BZ101" s="456"/>
      <c r="CA101" s="456"/>
      <c r="CB101" s="456"/>
      <c r="CC101" s="456"/>
      <c r="CD101" s="456"/>
      <c r="CE101" s="456"/>
      <c r="CF101" s="456"/>
      <c r="CG101" s="456"/>
      <c r="CH101" s="456"/>
      <c r="CI101" s="456"/>
      <c r="CJ101" s="456"/>
      <c r="CK101" s="456"/>
      <c r="CL101" s="456"/>
      <c r="CM101" s="456"/>
      <c r="CN101" s="456"/>
      <c r="CO101" s="456"/>
      <c r="CP101" s="456"/>
      <c r="CQ101" s="456"/>
      <c r="CR101" s="456"/>
      <c r="CS101" s="456"/>
      <c r="CT101" s="456"/>
      <c r="CU101" s="456"/>
      <c r="CV101" s="456"/>
      <c r="CW101" s="456"/>
      <c r="CX101" s="456"/>
      <c r="CY101" s="456"/>
      <c r="CZ101" s="456"/>
      <c r="DA101" s="456"/>
    </row>
    <row r="103" spans="1:105" ht="77.25" customHeight="1" x14ac:dyDescent="0.25">
      <c r="A103" s="478" t="s">
        <v>254</v>
      </c>
      <c r="B103" s="476"/>
      <c r="C103" s="476"/>
      <c r="D103" s="476"/>
      <c r="E103" s="476"/>
      <c r="F103" s="477"/>
      <c r="G103" s="503" t="s">
        <v>494</v>
      </c>
      <c r="H103" s="503"/>
      <c r="I103" s="503"/>
      <c r="J103" s="503"/>
      <c r="K103" s="503"/>
      <c r="L103" s="503"/>
      <c r="M103" s="503"/>
      <c r="N103" s="503"/>
      <c r="O103" s="503"/>
      <c r="P103" s="503"/>
      <c r="Q103" s="503"/>
      <c r="R103" s="503"/>
      <c r="S103" s="503"/>
      <c r="T103" s="503"/>
      <c r="U103" s="503"/>
      <c r="V103" s="503"/>
      <c r="W103" s="503"/>
      <c r="X103" s="503"/>
      <c r="Y103" s="503"/>
      <c r="Z103" s="503"/>
      <c r="AA103" s="503"/>
      <c r="AB103" s="503"/>
      <c r="AC103" s="503"/>
      <c r="AD103" s="503"/>
      <c r="AE103" s="503"/>
      <c r="AF103" s="503"/>
      <c r="AG103" s="503"/>
      <c r="AH103" s="503"/>
      <c r="AI103" s="503"/>
      <c r="AJ103" s="503"/>
      <c r="AK103" s="503"/>
      <c r="AL103" s="503"/>
      <c r="AM103" s="503"/>
      <c r="AN103" s="503"/>
      <c r="AO103" s="503"/>
      <c r="AP103" s="503"/>
      <c r="AQ103" s="503"/>
      <c r="AR103" s="503"/>
      <c r="AS103" s="503"/>
      <c r="AT103" s="503" t="s">
        <v>491</v>
      </c>
      <c r="AU103" s="503"/>
      <c r="AV103" s="503"/>
      <c r="AW103" s="503"/>
      <c r="AX103" s="503"/>
      <c r="AY103" s="503"/>
      <c r="AZ103" s="503"/>
      <c r="BA103" s="503"/>
      <c r="BB103" s="503"/>
      <c r="BC103" s="503"/>
      <c r="BD103" s="503"/>
      <c r="BE103" s="503"/>
      <c r="BF103" s="503"/>
      <c r="BG103" s="503"/>
      <c r="BH103" s="503"/>
      <c r="BI103" s="503"/>
      <c r="BJ103" s="478" t="s">
        <v>490</v>
      </c>
      <c r="BK103" s="479"/>
      <c r="BL103" s="479"/>
      <c r="BM103" s="479"/>
      <c r="BN103" s="479"/>
      <c r="BO103" s="479"/>
      <c r="BP103" s="479"/>
      <c r="BQ103" s="479"/>
      <c r="BR103" s="479"/>
      <c r="BS103" s="479"/>
      <c r="BT103" s="479"/>
      <c r="BU103" s="479"/>
      <c r="BV103" s="479"/>
      <c r="BW103" s="479"/>
      <c r="BX103" s="479"/>
      <c r="BY103" s="479"/>
      <c r="BZ103" s="480"/>
      <c r="CA103" s="478" t="s">
        <v>489</v>
      </c>
      <c r="CB103" s="479"/>
      <c r="CC103" s="479"/>
      <c r="CD103" s="479"/>
      <c r="CE103" s="479"/>
      <c r="CF103" s="479"/>
      <c r="CG103" s="479"/>
      <c r="CH103" s="479"/>
      <c r="CI103" s="479"/>
      <c r="CJ103" s="479"/>
      <c r="CK103" s="479"/>
      <c r="CL103" s="479"/>
      <c r="CM103" s="479"/>
      <c r="CN103" s="479"/>
      <c r="CO103" s="479"/>
      <c r="CP103" s="479"/>
      <c r="CQ103" s="479"/>
      <c r="CR103" s="479"/>
      <c r="CS103" s="479"/>
      <c r="CT103" s="479"/>
      <c r="CU103" s="479"/>
      <c r="CV103" s="479"/>
      <c r="CW103" s="479"/>
      <c r="CX103" s="479"/>
      <c r="CY103" s="479"/>
      <c r="CZ103" s="479"/>
      <c r="DA103" s="480"/>
    </row>
    <row r="104" spans="1:105" x14ac:dyDescent="0.25">
      <c r="A104" s="475">
        <v>1</v>
      </c>
      <c r="B104" s="476"/>
      <c r="C104" s="476"/>
      <c r="D104" s="476"/>
      <c r="E104" s="476"/>
      <c r="F104" s="477"/>
      <c r="G104" s="503">
        <v>2</v>
      </c>
      <c r="H104" s="503"/>
      <c r="I104" s="503"/>
      <c r="J104" s="503"/>
      <c r="K104" s="503"/>
      <c r="L104" s="503"/>
      <c r="M104" s="503"/>
      <c r="N104" s="503"/>
      <c r="O104" s="503"/>
      <c r="P104" s="503"/>
      <c r="Q104" s="503"/>
      <c r="R104" s="503"/>
      <c r="S104" s="503"/>
      <c r="T104" s="503"/>
      <c r="U104" s="503"/>
      <c r="V104" s="503"/>
      <c r="W104" s="503"/>
      <c r="X104" s="503"/>
      <c r="Y104" s="503"/>
      <c r="Z104" s="503"/>
      <c r="AA104" s="503"/>
      <c r="AB104" s="503"/>
      <c r="AC104" s="503"/>
      <c r="AD104" s="503"/>
      <c r="AE104" s="503"/>
      <c r="AF104" s="503"/>
      <c r="AG104" s="503"/>
      <c r="AH104" s="503"/>
      <c r="AI104" s="503"/>
      <c r="AJ104" s="503"/>
      <c r="AK104" s="503"/>
      <c r="AL104" s="503"/>
      <c r="AM104" s="503"/>
      <c r="AN104" s="503"/>
      <c r="AO104" s="503"/>
      <c r="AP104" s="503"/>
      <c r="AQ104" s="503"/>
      <c r="AR104" s="503"/>
      <c r="AS104" s="503"/>
      <c r="AT104" s="503">
        <v>3</v>
      </c>
      <c r="AU104" s="503"/>
      <c r="AV104" s="503"/>
      <c r="AW104" s="503"/>
      <c r="AX104" s="503"/>
      <c r="AY104" s="503"/>
      <c r="AZ104" s="503"/>
      <c r="BA104" s="503"/>
      <c r="BB104" s="503"/>
      <c r="BC104" s="503"/>
      <c r="BD104" s="503"/>
      <c r="BE104" s="503"/>
      <c r="BF104" s="503"/>
      <c r="BG104" s="503"/>
      <c r="BH104" s="503"/>
      <c r="BI104" s="503"/>
      <c r="BJ104" s="475">
        <v>4</v>
      </c>
      <c r="BK104" s="476"/>
      <c r="BL104" s="476"/>
      <c r="BM104" s="476"/>
      <c r="BN104" s="476"/>
      <c r="BO104" s="476"/>
      <c r="BP104" s="476"/>
      <c r="BQ104" s="476"/>
      <c r="BR104" s="476"/>
      <c r="BS104" s="476"/>
      <c r="BT104" s="476"/>
      <c r="BU104" s="476"/>
      <c r="BV104" s="476"/>
      <c r="BW104" s="476"/>
      <c r="BX104" s="476"/>
      <c r="BY104" s="476"/>
      <c r="BZ104" s="477"/>
      <c r="CA104" s="475">
        <v>5</v>
      </c>
      <c r="CB104" s="476"/>
      <c r="CC104" s="476"/>
      <c r="CD104" s="476"/>
      <c r="CE104" s="476"/>
      <c r="CF104" s="476"/>
      <c r="CG104" s="476"/>
      <c r="CH104" s="476"/>
      <c r="CI104" s="476"/>
      <c r="CJ104" s="476"/>
      <c r="CK104" s="476"/>
      <c r="CL104" s="476"/>
      <c r="CM104" s="476"/>
      <c r="CN104" s="476"/>
      <c r="CO104" s="476"/>
      <c r="CP104" s="476"/>
      <c r="CQ104" s="476"/>
      <c r="CR104" s="476"/>
      <c r="CS104" s="476"/>
      <c r="CT104" s="476"/>
      <c r="CU104" s="476"/>
      <c r="CV104" s="476"/>
      <c r="CW104" s="476"/>
      <c r="CX104" s="476"/>
      <c r="CY104" s="476"/>
      <c r="CZ104" s="476"/>
      <c r="DA104" s="477"/>
    </row>
    <row r="105" spans="1:105" x14ac:dyDescent="0.25">
      <c r="A105" s="502"/>
      <c r="B105" s="502"/>
      <c r="C105" s="502"/>
      <c r="D105" s="502"/>
      <c r="E105" s="502"/>
      <c r="F105" s="502"/>
      <c r="G105" s="503"/>
      <c r="H105" s="503"/>
      <c r="I105" s="503"/>
      <c r="J105" s="503"/>
      <c r="K105" s="503"/>
      <c r="L105" s="503"/>
      <c r="M105" s="503"/>
      <c r="N105" s="503"/>
      <c r="O105" s="503"/>
      <c r="P105" s="503"/>
      <c r="Q105" s="503"/>
      <c r="R105" s="503"/>
      <c r="S105" s="503"/>
      <c r="T105" s="503"/>
      <c r="U105" s="503"/>
      <c r="V105" s="503"/>
      <c r="W105" s="503"/>
      <c r="X105" s="503"/>
      <c r="Y105" s="503"/>
      <c r="Z105" s="503"/>
      <c r="AA105" s="503"/>
      <c r="AB105" s="503"/>
      <c r="AC105" s="503"/>
      <c r="AD105" s="503"/>
      <c r="AE105" s="503"/>
      <c r="AF105" s="503"/>
      <c r="AG105" s="503"/>
      <c r="AH105" s="503"/>
      <c r="AI105" s="503"/>
      <c r="AJ105" s="503"/>
      <c r="AK105" s="503"/>
      <c r="AL105" s="503"/>
      <c r="AM105" s="503"/>
      <c r="AN105" s="503"/>
      <c r="AO105" s="503"/>
      <c r="AP105" s="503"/>
      <c r="AQ105" s="503"/>
      <c r="AR105" s="503"/>
      <c r="AS105" s="503"/>
      <c r="AT105" s="503"/>
      <c r="AU105" s="503"/>
      <c r="AV105" s="503"/>
      <c r="AW105" s="503"/>
      <c r="AX105" s="503"/>
      <c r="AY105" s="503"/>
      <c r="AZ105" s="503"/>
      <c r="BA105" s="503"/>
      <c r="BB105" s="503"/>
      <c r="BC105" s="503"/>
      <c r="BD105" s="503"/>
      <c r="BE105" s="503"/>
      <c r="BF105" s="503"/>
      <c r="BG105" s="503"/>
      <c r="BH105" s="503"/>
      <c r="BI105" s="503"/>
      <c r="BJ105" s="462"/>
      <c r="BK105" s="463"/>
      <c r="BL105" s="463"/>
      <c r="BM105" s="463"/>
      <c r="BN105" s="463"/>
      <c r="BO105" s="463"/>
      <c r="BP105" s="463"/>
      <c r="BQ105" s="463"/>
      <c r="BR105" s="463"/>
      <c r="BS105" s="463"/>
      <c r="BT105" s="463"/>
      <c r="BU105" s="463"/>
      <c r="BV105" s="463"/>
      <c r="BW105" s="463"/>
      <c r="BX105" s="463"/>
      <c r="BY105" s="463"/>
      <c r="BZ105" s="464"/>
      <c r="CA105" s="462"/>
      <c r="CB105" s="463"/>
      <c r="CC105" s="463"/>
      <c r="CD105" s="463"/>
      <c r="CE105" s="463"/>
      <c r="CF105" s="463"/>
      <c r="CG105" s="463"/>
      <c r="CH105" s="463"/>
      <c r="CI105" s="463"/>
      <c r="CJ105" s="463"/>
      <c r="CK105" s="463"/>
      <c r="CL105" s="463"/>
      <c r="CM105" s="463"/>
      <c r="CN105" s="463"/>
      <c r="CO105" s="463"/>
      <c r="CP105" s="463"/>
      <c r="CQ105" s="463"/>
      <c r="CR105" s="463"/>
      <c r="CS105" s="463"/>
      <c r="CT105" s="463"/>
      <c r="CU105" s="463"/>
      <c r="CV105" s="463"/>
      <c r="CW105" s="463"/>
      <c r="CX105" s="463"/>
      <c r="CY105" s="463"/>
      <c r="CZ105" s="463"/>
      <c r="DA105" s="464"/>
    </row>
    <row r="106" spans="1:105" x14ac:dyDescent="0.25">
      <c r="A106" s="502"/>
      <c r="B106" s="502"/>
      <c r="C106" s="502"/>
      <c r="D106" s="502"/>
      <c r="E106" s="502"/>
      <c r="F106" s="502"/>
      <c r="G106" s="503"/>
      <c r="H106" s="503"/>
      <c r="I106" s="503"/>
      <c r="J106" s="503"/>
      <c r="K106" s="503"/>
      <c r="L106" s="503"/>
      <c r="M106" s="503"/>
      <c r="N106" s="503"/>
      <c r="O106" s="503"/>
      <c r="P106" s="503"/>
      <c r="Q106" s="503"/>
      <c r="R106" s="503"/>
      <c r="S106" s="503"/>
      <c r="T106" s="503"/>
      <c r="U106" s="503"/>
      <c r="V106" s="503"/>
      <c r="W106" s="503"/>
      <c r="X106" s="503"/>
      <c r="Y106" s="503"/>
      <c r="Z106" s="503"/>
      <c r="AA106" s="503"/>
      <c r="AB106" s="503"/>
      <c r="AC106" s="503"/>
      <c r="AD106" s="503"/>
      <c r="AE106" s="503"/>
      <c r="AF106" s="503"/>
      <c r="AG106" s="503"/>
      <c r="AH106" s="503"/>
      <c r="AI106" s="503"/>
      <c r="AJ106" s="503"/>
      <c r="AK106" s="503"/>
      <c r="AL106" s="503"/>
      <c r="AM106" s="503"/>
      <c r="AN106" s="503"/>
      <c r="AO106" s="503"/>
      <c r="AP106" s="503"/>
      <c r="AQ106" s="503"/>
      <c r="AR106" s="503"/>
      <c r="AS106" s="503"/>
      <c r="AT106" s="503"/>
      <c r="AU106" s="503"/>
      <c r="AV106" s="503"/>
      <c r="AW106" s="503"/>
      <c r="AX106" s="503"/>
      <c r="AY106" s="503"/>
      <c r="AZ106" s="503"/>
      <c r="BA106" s="503"/>
      <c r="BB106" s="503"/>
      <c r="BC106" s="503"/>
      <c r="BD106" s="503"/>
      <c r="BE106" s="503"/>
      <c r="BF106" s="503"/>
      <c r="BG106" s="503"/>
      <c r="BH106" s="503"/>
      <c r="BI106" s="503"/>
      <c r="BJ106" s="462"/>
      <c r="BK106" s="463"/>
      <c r="BL106" s="463"/>
      <c r="BM106" s="463"/>
      <c r="BN106" s="463"/>
      <c r="BO106" s="463"/>
      <c r="BP106" s="463"/>
      <c r="BQ106" s="463"/>
      <c r="BR106" s="463"/>
      <c r="BS106" s="463"/>
      <c r="BT106" s="463"/>
      <c r="BU106" s="463"/>
      <c r="BV106" s="463"/>
      <c r="BW106" s="463"/>
      <c r="BX106" s="463"/>
      <c r="BY106" s="463"/>
      <c r="BZ106" s="464"/>
      <c r="CA106" s="462"/>
      <c r="CB106" s="463"/>
      <c r="CC106" s="463"/>
      <c r="CD106" s="463"/>
      <c r="CE106" s="463"/>
      <c r="CF106" s="463"/>
      <c r="CG106" s="463"/>
      <c r="CH106" s="463"/>
      <c r="CI106" s="463"/>
      <c r="CJ106" s="463"/>
      <c r="CK106" s="463"/>
      <c r="CL106" s="463"/>
      <c r="CM106" s="463"/>
      <c r="CN106" s="463"/>
      <c r="CO106" s="463"/>
      <c r="CP106" s="463"/>
      <c r="CQ106" s="463"/>
      <c r="CR106" s="463"/>
      <c r="CS106" s="463"/>
      <c r="CT106" s="463"/>
      <c r="CU106" s="463"/>
      <c r="CV106" s="463"/>
      <c r="CW106" s="463"/>
      <c r="CX106" s="463"/>
      <c r="CY106" s="463"/>
      <c r="CZ106" s="463"/>
      <c r="DA106" s="464"/>
    </row>
    <row r="107" spans="1:105" x14ac:dyDescent="0.25">
      <c r="A107" s="212"/>
      <c r="B107" s="212"/>
      <c r="C107" s="212"/>
      <c r="D107" s="212"/>
      <c r="E107" s="212"/>
      <c r="F107" s="212"/>
      <c r="G107" s="212"/>
      <c r="H107" s="212"/>
      <c r="I107" s="212"/>
      <c r="J107" s="212"/>
      <c r="K107" s="212"/>
      <c r="L107" s="212"/>
      <c r="M107" s="212"/>
      <c r="N107" s="212"/>
      <c r="O107" s="212"/>
      <c r="P107" s="212"/>
      <c r="Q107" s="212"/>
      <c r="R107" s="212"/>
      <c r="S107" s="212"/>
      <c r="T107" s="212"/>
      <c r="U107" s="212"/>
      <c r="V107" s="212"/>
      <c r="W107" s="212"/>
      <c r="X107" s="212"/>
      <c r="Y107" s="212"/>
      <c r="Z107" s="212"/>
      <c r="AA107" s="212"/>
      <c r="AB107" s="212"/>
      <c r="AC107" s="212"/>
      <c r="AD107" s="212"/>
      <c r="AE107" s="212"/>
      <c r="AF107" s="212"/>
      <c r="AG107" s="212"/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  <c r="BI107" s="212"/>
      <c r="BJ107" s="212"/>
      <c r="BK107" s="212"/>
      <c r="BL107" s="212"/>
      <c r="BM107" s="212"/>
      <c r="BN107" s="212"/>
      <c r="BO107" s="212"/>
      <c r="BP107" s="212"/>
      <c r="BQ107" s="212"/>
      <c r="BR107" s="212"/>
      <c r="BS107" s="212"/>
      <c r="BT107" s="212"/>
      <c r="BU107" s="212"/>
      <c r="BV107" s="212"/>
      <c r="BW107" s="212"/>
      <c r="BX107" s="212"/>
      <c r="BY107" s="231" t="s">
        <v>19</v>
      </c>
      <c r="BZ107" s="212"/>
      <c r="CA107" s="465"/>
      <c r="CB107" s="466"/>
      <c r="CC107" s="466"/>
      <c r="CD107" s="466"/>
      <c r="CE107" s="466"/>
      <c r="CF107" s="466"/>
      <c r="CG107" s="466"/>
      <c r="CH107" s="466"/>
      <c r="CI107" s="466"/>
      <c r="CJ107" s="466"/>
      <c r="CK107" s="466"/>
      <c r="CL107" s="466"/>
      <c r="CM107" s="466"/>
      <c r="CN107" s="466"/>
      <c r="CO107" s="466"/>
      <c r="CP107" s="466"/>
      <c r="CQ107" s="466"/>
      <c r="CR107" s="466"/>
      <c r="CS107" s="466"/>
      <c r="CT107" s="466"/>
      <c r="CU107" s="466"/>
      <c r="CV107" s="466"/>
      <c r="CW107" s="466"/>
      <c r="CX107" s="466"/>
      <c r="CY107" s="466"/>
      <c r="CZ107" s="466"/>
      <c r="DA107" s="467"/>
    </row>
    <row r="109" spans="1:105" ht="27" customHeight="1" x14ac:dyDescent="0.25">
      <c r="A109" s="456" t="s">
        <v>471</v>
      </c>
      <c r="B109" s="456"/>
      <c r="C109" s="456"/>
      <c r="D109" s="456"/>
      <c r="E109" s="456"/>
      <c r="F109" s="456"/>
      <c r="G109" s="456"/>
      <c r="H109" s="456"/>
      <c r="I109" s="456"/>
      <c r="J109" s="456"/>
      <c r="K109" s="456"/>
      <c r="L109" s="456"/>
      <c r="M109" s="456"/>
      <c r="N109" s="456"/>
      <c r="O109" s="456"/>
      <c r="P109" s="456"/>
      <c r="Q109" s="456"/>
      <c r="R109" s="456"/>
      <c r="S109" s="456"/>
      <c r="T109" s="456"/>
      <c r="U109" s="456"/>
      <c r="V109" s="456"/>
      <c r="W109" s="456"/>
      <c r="X109" s="456"/>
      <c r="Y109" s="456"/>
      <c r="Z109" s="456"/>
      <c r="AA109" s="456"/>
      <c r="AB109" s="456"/>
      <c r="AC109" s="456"/>
      <c r="AD109" s="456"/>
      <c r="AE109" s="456"/>
      <c r="AF109" s="456"/>
      <c r="AG109" s="456"/>
      <c r="AH109" s="456"/>
      <c r="AI109" s="456"/>
      <c r="AJ109" s="456"/>
      <c r="AK109" s="456"/>
      <c r="AL109" s="456"/>
      <c r="AM109" s="456"/>
      <c r="AN109" s="456"/>
      <c r="AO109" s="456"/>
      <c r="AP109" s="456"/>
      <c r="AQ109" s="456"/>
      <c r="AR109" s="456"/>
      <c r="AS109" s="456"/>
      <c r="AT109" s="456"/>
      <c r="AU109" s="456"/>
      <c r="AV109" s="456"/>
      <c r="AW109" s="456"/>
      <c r="AX109" s="456"/>
      <c r="AY109" s="456"/>
      <c r="AZ109" s="456"/>
      <c r="BA109" s="456"/>
      <c r="BB109" s="456"/>
      <c r="BC109" s="456"/>
      <c r="BD109" s="456"/>
      <c r="BE109" s="456"/>
      <c r="BF109" s="456"/>
      <c r="BG109" s="456"/>
      <c r="BH109" s="456"/>
      <c r="BI109" s="456"/>
      <c r="BJ109" s="456"/>
      <c r="BK109" s="456"/>
      <c r="BL109" s="456"/>
      <c r="BM109" s="456"/>
      <c r="BN109" s="456"/>
      <c r="BO109" s="456"/>
      <c r="BP109" s="456"/>
      <c r="BQ109" s="456"/>
      <c r="BR109" s="456"/>
      <c r="BS109" s="456"/>
      <c r="BT109" s="456"/>
      <c r="BU109" s="456"/>
      <c r="BV109" s="456"/>
      <c r="BW109" s="456"/>
      <c r="BX109" s="456"/>
      <c r="BY109" s="456"/>
      <c r="BZ109" s="456"/>
      <c r="CA109" s="456"/>
      <c r="CB109" s="456"/>
      <c r="CC109" s="456"/>
      <c r="CD109" s="456"/>
      <c r="CE109" s="456"/>
      <c r="CF109" s="456"/>
      <c r="CG109" s="456"/>
      <c r="CH109" s="456"/>
      <c r="CI109" s="456"/>
      <c r="CJ109" s="456"/>
      <c r="CK109" s="456"/>
      <c r="CL109" s="456"/>
      <c r="CM109" s="456"/>
      <c r="CN109" s="456"/>
      <c r="CO109" s="456"/>
      <c r="CP109" s="456"/>
      <c r="CQ109" s="456"/>
      <c r="CR109" s="456"/>
      <c r="CS109" s="456"/>
      <c r="CT109" s="456"/>
      <c r="CU109" s="456"/>
      <c r="CV109" s="456"/>
      <c r="CW109" s="456"/>
      <c r="CX109" s="456"/>
      <c r="CY109" s="456"/>
      <c r="CZ109" s="456"/>
      <c r="DA109" s="456"/>
    </row>
    <row r="110" spans="1:105" x14ac:dyDescent="0.25">
      <c r="A110" s="225"/>
      <c r="B110" s="226"/>
      <c r="C110" s="226"/>
      <c r="D110" s="226"/>
      <c r="E110" s="226"/>
      <c r="F110" s="226"/>
      <c r="G110" s="226"/>
      <c r="H110" s="226"/>
      <c r="I110" s="226"/>
      <c r="J110" s="226"/>
      <c r="K110" s="226"/>
      <c r="L110" s="226"/>
      <c r="M110" s="226"/>
      <c r="N110" s="226"/>
      <c r="O110" s="226"/>
      <c r="P110" s="226"/>
      <c r="Q110" s="226"/>
      <c r="R110" s="226"/>
      <c r="S110" s="226"/>
      <c r="T110" s="226"/>
      <c r="U110" s="226"/>
      <c r="V110" s="226"/>
      <c r="W110" s="226"/>
      <c r="X110" s="226"/>
      <c r="Y110" s="226"/>
      <c r="Z110" s="226"/>
      <c r="AA110" s="226"/>
      <c r="AB110" s="226"/>
      <c r="AC110" s="226"/>
      <c r="AD110" s="226"/>
      <c r="AE110" s="227"/>
      <c r="AF110" s="227"/>
      <c r="AG110" s="227"/>
      <c r="AH110" s="227"/>
      <c r="AI110" s="227"/>
      <c r="AJ110" s="227"/>
      <c r="AK110" s="227"/>
      <c r="AL110" s="227"/>
      <c r="AM110" s="227"/>
      <c r="AN110" s="227"/>
      <c r="AO110" s="227"/>
      <c r="AP110" s="227"/>
      <c r="AQ110" s="227"/>
      <c r="AR110" s="227"/>
      <c r="AS110" s="227"/>
      <c r="AT110" s="227"/>
      <c r="AU110" s="227"/>
      <c r="AV110" s="227"/>
      <c r="AW110" s="227"/>
      <c r="AX110" s="228"/>
      <c r="AY110" s="228"/>
      <c r="AZ110" s="228"/>
      <c r="BA110" s="228"/>
      <c r="BB110" s="228"/>
      <c r="BC110" s="228"/>
      <c r="BD110" s="228"/>
      <c r="BE110" s="228"/>
      <c r="BF110" s="228"/>
      <c r="BG110" s="228"/>
      <c r="BH110" s="228"/>
      <c r="BI110" s="220"/>
      <c r="BJ110" s="220"/>
      <c r="BK110" s="220"/>
      <c r="BL110" s="220"/>
      <c r="BM110" s="220"/>
      <c r="BN110" s="220"/>
      <c r="BO110" s="220"/>
      <c r="BP110" s="86"/>
      <c r="BQ110" s="220"/>
      <c r="BR110" s="220"/>
      <c r="BS110" s="220"/>
      <c r="BT110" s="220"/>
      <c r="BU110" s="220"/>
      <c r="BV110" s="220"/>
      <c r="BW110" s="220"/>
      <c r="BX110" s="220"/>
      <c r="BY110" s="220"/>
      <c r="BZ110" s="228"/>
      <c r="CA110" s="228"/>
      <c r="CB110" s="228"/>
      <c r="CC110" s="228"/>
      <c r="CD110" s="228"/>
      <c r="CE110" s="228"/>
      <c r="CF110" s="220"/>
      <c r="CG110" s="228"/>
      <c r="CH110" s="228"/>
      <c r="CI110" s="228"/>
      <c r="CJ110" s="228"/>
      <c r="CK110" s="228"/>
      <c r="CL110" s="228"/>
      <c r="CM110" s="228"/>
      <c r="CN110" s="228"/>
      <c r="CO110" s="228"/>
      <c r="CP110" s="228"/>
      <c r="CQ110" s="228"/>
      <c r="CR110" s="228"/>
      <c r="CS110" s="228"/>
      <c r="CT110" s="228"/>
      <c r="CU110" s="228"/>
      <c r="CV110" s="228"/>
      <c r="CW110" s="228"/>
      <c r="CX110" s="228"/>
      <c r="CY110" s="228"/>
      <c r="CZ110" s="228"/>
      <c r="DA110" s="228"/>
    </row>
    <row r="111" spans="1:105" ht="77.25" customHeight="1" x14ac:dyDescent="0.25">
      <c r="A111" s="478" t="s">
        <v>254</v>
      </c>
      <c r="B111" s="476"/>
      <c r="C111" s="476"/>
      <c r="D111" s="476"/>
      <c r="E111" s="476"/>
      <c r="F111" s="477"/>
      <c r="G111" s="503" t="s">
        <v>494</v>
      </c>
      <c r="H111" s="503"/>
      <c r="I111" s="503"/>
      <c r="J111" s="503"/>
      <c r="K111" s="503"/>
      <c r="L111" s="503"/>
      <c r="M111" s="503"/>
      <c r="N111" s="503"/>
      <c r="O111" s="503"/>
      <c r="P111" s="503"/>
      <c r="Q111" s="503"/>
      <c r="R111" s="503"/>
      <c r="S111" s="503"/>
      <c r="T111" s="503"/>
      <c r="U111" s="503"/>
      <c r="V111" s="503"/>
      <c r="W111" s="503"/>
      <c r="X111" s="503"/>
      <c r="Y111" s="503"/>
      <c r="Z111" s="503"/>
      <c r="AA111" s="503"/>
      <c r="AB111" s="503"/>
      <c r="AC111" s="503"/>
      <c r="AD111" s="503"/>
      <c r="AE111" s="503"/>
      <c r="AF111" s="503"/>
      <c r="AG111" s="503"/>
      <c r="AH111" s="503"/>
      <c r="AI111" s="503"/>
      <c r="AJ111" s="503"/>
      <c r="AK111" s="503"/>
      <c r="AL111" s="503"/>
      <c r="AM111" s="503"/>
      <c r="AN111" s="503"/>
      <c r="AO111" s="503"/>
      <c r="AP111" s="503"/>
      <c r="AQ111" s="503"/>
      <c r="AR111" s="503"/>
      <c r="AS111" s="503"/>
      <c r="AT111" s="503" t="s">
        <v>491</v>
      </c>
      <c r="AU111" s="503"/>
      <c r="AV111" s="503"/>
      <c r="AW111" s="503"/>
      <c r="AX111" s="503"/>
      <c r="AY111" s="503"/>
      <c r="AZ111" s="503"/>
      <c r="BA111" s="503"/>
      <c r="BB111" s="503"/>
      <c r="BC111" s="503"/>
      <c r="BD111" s="503"/>
      <c r="BE111" s="503"/>
      <c r="BF111" s="503"/>
      <c r="BG111" s="503"/>
      <c r="BH111" s="503"/>
      <c r="BI111" s="503"/>
      <c r="BJ111" s="478" t="s">
        <v>490</v>
      </c>
      <c r="BK111" s="479"/>
      <c r="BL111" s="479"/>
      <c r="BM111" s="479"/>
      <c r="BN111" s="479"/>
      <c r="BO111" s="479"/>
      <c r="BP111" s="479"/>
      <c r="BQ111" s="479"/>
      <c r="BR111" s="479"/>
      <c r="BS111" s="479"/>
      <c r="BT111" s="479"/>
      <c r="BU111" s="479"/>
      <c r="BV111" s="479"/>
      <c r="BW111" s="479"/>
      <c r="BX111" s="479"/>
      <c r="BY111" s="479"/>
      <c r="BZ111" s="480"/>
      <c r="CA111" s="478" t="s">
        <v>489</v>
      </c>
      <c r="CB111" s="479"/>
      <c r="CC111" s="479"/>
      <c r="CD111" s="479"/>
      <c r="CE111" s="479"/>
      <c r="CF111" s="479"/>
      <c r="CG111" s="479"/>
      <c r="CH111" s="479"/>
      <c r="CI111" s="479"/>
      <c r="CJ111" s="479"/>
      <c r="CK111" s="479"/>
      <c r="CL111" s="479"/>
      <c r="CM111" s="479"/>
      <c r="CN111" s="479"/>
      <c r="CO111" s="479"/>
      <c r="CP111" s="479"/>
      <c r="CQ111" s="479"/>
      <c r="CR111" s="479"/>
      <c r="CS111" s="479"/>
      <c r="CT111" s="479"/>
      <c r="CU111" s="479"/>
      <c r="CV111" s="479"/>
      <c r="CW111" s="479"/>
      <c r="CX111" s="479"/>
      <c r="CY111" s="479"/>
      <c r="CZ111" s="479"/>
      <c r="DA111" s="480"/>
    </row>
    <row r="112" spans="1:105" x14ac:dyDescent="0.25">
      <c r="A112" s="475">
        <v>1</v>
      </c>
      <c r="B112" s="476"/>
      <c r="C112" s="476"/>
      <c r="D112" s="476"/>
      <c r="E112" s="476"/>
      <c r="F112" s="477"/>
      <c r="G112" s="503">
        <v>2</v>
      </c>
      <c r="H112" s="503"/>
      <c r="I112" s="503"/>
      <c r="J112" s="503"/>
      <c r="K112" s="503"/>
      <c r="L112" s="503"/>
      <c r="M112" s="503"/>
      <c r="N112" s="503"/>
      <c r="O112" s="503"/>
      <c r="P112" s="503"/>
      <c r="Q112" s="503"/>
      <c r="R112" s="503"/>
      <c r="S112" s="503"/>
      <c r="T112" s="503"/>
      <c r="U112" s="503"/>
      <c r="V112" s="503"/>
      <c r="W112" s="503"/>
      <c r="X112" s="503"/>
      <c r="Y112" s="503"/>
      <c r="Z112" s="503"/>
      <c r="AA112" s="503"/>
      <c r="AB112" s="503"/>
      <c r="AC112" s="503"/>
      <c r="AD112" s="503"/>
      <c r="AE112" s="503"/>
      <c r="AF112" s="503"/>
      <c r="AG112" s="503"/>
      <c r="AH112" s="503"/>
      <c r="AI112" s="503"/>
      <c r="AJ112" s="503"/>
      <c r="AK112" s="503"/>
      <c r="AL112" s="503"/>
      <c r="AM112" s="503"/>
      <c r="AN112" s="503"/>
      <c r="AO112" s="503"/>
      <c r="AP112" s="503"/>
      <c r="AQ112" s="503"/>
      <c r="AR112" s="503"/>
      <c r="AS112" s="503"/>
      <c r="AT112" s="503">
        <v>3</v>
      </c>
      <c r="AU112" s="503"/>
      <c r="AV112" s="503"/>
      <c r="AW112" s="503"/>
      <c r="AX112" s="503"/>
      <c r="AY112" s="503"/>
      <c r="AZ112" s="503"/>
      <c r="BA112" s="503"/>
      <c r="BB112" s="503"/>
      <c r="BC112" s="503"/>
      <c r="BD112" s="503"/>
      <c r="BE112" s="503"/>
      <c r="BF112" s="503"/>
      <c r="BG112" s="503"/>
      <c r="BH112" s="503"/>
      <c r="BI112" s="503"/>
      <c r="BJ112" s="475">
        <v>4</v>
      </c>
      <c r="BK112" s="476"/>
      <c r="BL112" s="476"/>
      <c r="BM112" s="476"/>
      <c r="BN112" s="476"/>
      <c r="BO112" s="476"/>
      <c r="BP112" s="476"/>
      <c r="BQ112" s="476"/>
      <c r="BR112" s="476"/>
      <c r="BS112" s="476"/>
      <c r="BT112" s="476"/>
      <c r="BU112" s="476"/>
      <c r="BV112" s="476"/>
      <c r="BW112" s="476"/>
      <c r="BX112" s="476"/>
      <c r="BY112" s="476"/>
      <c r="BZ112" s="477"/>
      <c r="CA112" s="475">
        <v>5</v>
      </c>
      <c r="CB112" s="476"/>
      <c r="CC112" s="476"/>
      <c r="CD112" s="476"/>
      <c r="CE112" s="476"/>
      <c r="CF112" s="476"/>
      <c r="CG112" s="476"/>
      <c r="CH112" s="476"/>
      <c r="CI112" s="476"/>
      <c r="CJ112" s="476"/>
      <c r="CK112" s="476"/>
      <c r="CL112" s="476"/>
      <c r="CM112" s="476"/>
      <c r="CN112" s="476"/>
      <c r="CO112" s="476"/>
      <c r="CP112" s="476"/>
      <c r="CQ112" s="476"/>
      <c r="CR112" s="476"/>
      <c r="CS112" s="476"/>
      <c r="CT112" s="476"/>
      <c r="CU112" s="476"/>
      <c r="CV112" s="476"/>
      <c r="CW112" s="476"/>
      <c r="CX112" s="476"/>
      <c r="CY112" s="476"/>
      <c r="CZ112" s="476"/>
      <c r="DA112" s="477"/>
    </row>
    <row r="113" spans="1:105" x14ac:dyDescent="0.25">
      <c r="A113" s="502"/>
      <c r="B113" s="502"/>
      <c r="C113" s="502"/>
      <c r="D113" s="502"/>
      <c r="E113" s="502"/>
      <c r="F113" s="502"/>
      <c r="G113" s="503"/>
      <c r="H113" s="503"/>
      <c r="I113" s="503"/>
      <c r="J113" s="503"/>
      <c r="K113" s="503"/>
      <c r="L113" s="503"/>
      <c r="M113" s="503"/>
      <c r="N113" s="503"/>
      <c r="O113" s="503"/>
      <c r="P113" s="503"/>
      <c r="Q113" s="503"/>
      <c r="R113" s="503"/>
      <c r="S113" s="503"/>
      <c r="T113" s="503"/>
      <c r="U113" s="503"/>
      <c r="V113" s="503"/>
      <c r="W113" s="503"/>
      <c r="X113" s="503"/>
      <c r="Y113" s="503"/>
      <c r="Z113" s="503"/>
      <c r="AA113" s="503"/>
      <c r="AB113" s="503"/>
      <c r="AC113" s="503"/>
      <c r="AD113" s="503"/>
      <c r="AE113" s="503"/>
      <c r="AF113" s="503"/>
      <c r="AG113" s="503"/>
      <c r="AH113" s="503"/>
      <c r="AI113" s="503"/>
      <c r="AJ113" s="503"/>
      <c r="AK113" s="503"/>
      <c r="AL113" s="503"/>
      <c r="AM113" s="503"/>
      <c r="AN113" s="503"/>
      <c r="AO113" s="503"/>
      <c r="AP113" s="503"/>
      <c r="AQ113" s="503"/>
      <c r="AR113" s="503"/>
      <c r="AS113" s="503"/>
      <c r="AT113" s="503"/>
      <c r="AU113" s="503"/>
      <c r="AV113" s="503"/>
      <c r="AW113" s="503"/>
      <c r="AX113" s="503"/>
      <c r="AY113" s="503"/>
      <c r="AZ113" s="503"/>
      <c r="BA113" s="503"/>
      <c r="BB113" s="503"/>
      <c r="BC113" s="503"/>
      <c r="BD113" s="503"/>
      <c r="BE113" s="503"/>
      <c r="BF113" s="503"/>
      <c r="BG113" s="503"/>
      <c r="BH113" s="503"/>
      <c r="BI113" s="503"/>
      <c r="BJ113" s="462"/>
      <c r="BK113" s="463"/>
      <c r="BL113" s="463"/>
      <c r="BM113" s="463"/>
      <c r="BN113" s="463"/>
      <c r="BO113" s="463"/>
      <c r="BP113" s="463"/>
      <c r="BQ113" s="463"/>
      <c r="BR113" s="463"/>
      <c r="BS113" s="463"/>
      <c r="BT113" s="463"/>
      <c r="BU113" s="463"/>
      <c r="BV113" s="463"/>
      <c r="BW113" s="463"/>
      <c r="BX113" s="463"/>
      <c r="BY113" s="463"/>
      <c r="BZ113" s="464"/>
      <c r="CA113" s="462"/>
      <c r="CB113" s="463"/>
      <c r="CC113" s="463"/>
      <c r="CD113" s="463"/>
      <c r="CE113" s="463"/>
      <c r="CF113" s="463"/>
      <c r="CG113" s="463"/>
      <c r="CH113" s="463"/>
      <c r="CI113" s="463"/>
      <c r="CJ113" s="463"/>
      <c r="CK113" s="463"/>
      <c r="CL113" s="463"/>
      <c r="CM113" s="463"/>
      <c r="CN113" s="463"/>
      <c r="CO113" s="463"/>
      <c r="CP113" s="463"/>
      <c r="CQ113" s="463"/>
      <c r="CR113" s="463"/>
      <c r="CS113" s="463"/>
      <c r="CT113" s="463"/>
      <c r="CU113" s="463"/>
      <c r="CV113" s="463"/>
      <c r="CW113" s="463"/>
      <c r="CX113" s="463"/>
      <c r="CY113" s="463"/>
      <c r="CZ113" s="463"/>
      <c r="DA113" s="464"/>
    </row>
    <row r="114" spans="1:105" x14ac:dyDescent="0.25">
      <c r="A114" s="502"/>
      <c r="B114" s="502"/>
      <c r="C114" s="502"/>
      <c r="D114" s="502"/>
      <c r="E114" s="502"/>
      <c r="F114" s="502"/>
      <c r="G114" s="503"/>
      <c r="H114" s="503"/>
      <c r="I114" s="503"/>
      <c r="J114" s="503"/>
      <c r="K114" s="503"/>
      <c r="L114" s="503"/>
      <c r="M114" s="503"/>
      <c r="N114" s="503"/>
      <c r="O114" s="503"/>
      <c r="P114" s="503"/>
      <c r="Q114" s="503"/>
      <c r="R114" s="503"/>
      <c r="S114" s="503"/>
      <c r="T114" s="503"/>
      <c r="U114" s="503"/>
      <c r="V114" s="503"/>
      <c r="W114" s="503"/>
      <c r="X114" s="503"/>
      <c r="Y114" s="503"/>
      <c r="Z114" s="503"/>
      <c r="AA114" s="503"/>
      <c r="AB114" s="503"/>
      <c r="AC114" s="503"/>
      <c r="AD114" s="503"/>
      <c r="AE114" s="503"/>
      <c r="AF114" s="503"/>
      <c r="AG114" s="503"/>
      <c r="AH114" s="503"/>
      <c r="AI114" s="503"/>
      <c r="AJ114" s="503"/>
      <c r="AK114" s="503"/>
      <c r="AL114" s="503"/>
      <c r="AM114" s="503"/>
      <c r="AN114" s="503"/>
      <c r="AO114" s="503"/>
      <c r="AP114" s="503"/>
      <c r="AQ114" s="503"/>
      <c r="AR114" s="503"/>
      <c r="AS114" s="503"/>
      <c r="AT114" s="503"/>
      <c r="AU114" s="503"/>
      <c r="AV114" s="503"/>
      <c r="AW114" s="503"/>
      <c r="AX114" s="503"/>
      <c r="AY114" s="503"/>
      <c r="AZ114" s="503"/>
      <c r="BA114" s="503"/>
      <c r="BB114" s="503"/>
      <c r="BC114" s="503"/>
      <c r="BD114" s="503"/>
      <c r="BE114" s="503"/>
      <c r="BF114" s="503"/>
      <c r="BG114" s="503"/>
      <c r="BH114" s="503"/>
      <c r="BI114" s="503"/>
      <c r="BJ114" s="462"/>
      <c r="BK114" s="463"/>
      <c r="BL114" s="463"/>
      <c r="BM114" s="463"/>
      <c r="BN114" s="463"/>
      <c r="BO114" s="463"/>
      <c r="BP114" s="463"/>
      <c r="BQ114" s="463"/>
      <c r="BR114" s="463"/>
      <c r="BS114" s="463"/>
      <c r="BT114" s="463"/>
      <c r="BU114" s="463"/>
      <c r="BV114" s="463"/>
      <c r="BW114" s="463"/>
      <c r="BX114" s="463"/>
      <c r="BY114" s="463"/>
      <c r="BZ114" s="464"/>
      <c r="CA114" s="462"/>
      <c r="CB114" s="463"/>
      <c r="CC114" s="463"/>
      <c r="CD114" s="463"/>
      <c r="CE114" s="463"/>
      <c r="CF114" s="463"/>
      <c r="CG114" s="463"/>
      <c r="CH114" s="463"/>
      <c r="CI114" s="463"/>
      <c r="CJ114" s="463"/>
      <c r="CK114" s="463"/>
      <c r="CL114" s="463"/>
      <c r="CM114" s="463"/>
      <c r="CN114" s="463"/>
      <c r="CO114" s="463"/>
      <c r="CP114" s="463"/>
      <c r="CQ114" s="463"/>
      <c r="CR114" s="463"/>
      <c r="CS114" s="463"/>
      <c r="CT114" s="463"/>
      <c r="CU114" s="463"/>
      <c r="CV114" s="463"/>
      <c r="CW114" s="463"/>
      <c r="CX114" s="463"/>
      <c r="CY114" s="463"/>
      <c r="CZ114" s="463"/>
      <c r="DA114" s="464"/>
    </row>
    <row r="115" spans="1:105" x14ac:dyDescent="0.25">
      <c r="A115" s="212"/>
      <c r="B115" s="212"/>
      <c r="C115" s="212"/>
      <c r="D115" s="212"/>
      <c r="E115" s="212"/>
      <c r="F115" s="212"/>
      <c r="G115" s="212"/>
      <c r="H115" s="212"/>
      <c r="I115" s="212"/>
      <c r="J115" s="212"/>
      <c r="K115" s="212"/>
      <c r="L115" s="212"/>
      <c r="M115" s="212"/>
      <c r="N115" s="212"/>
      <c r="O115" s="212"/>
      <c r="P115" s="212"/>
      <c r="Q115" s="212"/>
      <c r="R115" s="212"/>
      <c r="S115" s="212"/>
      <c r="T115" s="212"/>
      <c r="U115" s="212"/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2"/>
      <c r="AF115" s="212"/>
      <c r="AG115" s="212"/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  <c r="BI115" s="212"/>
      <c r="BJ115" s="212"/>
      <c r="BK115" s="212"/>
      <c r="BL115" s="212"/>
      <c r="BM115" s="212"/>
      <c r="BN115" s="212"/>
      <c r="BO115" s="212"/>
      <c r="BP115" s="212"/>
      <c r="BQ115" s="212"/>
      <c r="BR115" s="212"/>
      <c r="BS115" s="212"/>
      <c r="BT115" s="212"/>
      <c r="BU115" s="212"/>
      <c r="BV115" s="212"/>
      <c r="BW115" s="212"/>
      <c r="BX115" s="212"/>
      <c r="BY115" s="231" t="s">
        <v>19</v>
      </c>
      <c r="BZ115" s="212"/>
      <c r="CA115" s="465"/>
      <c r="CB115" s="466"/>
      <c r="CC115" s="466"/>
      <c r="CD115" s="466"/>
      <c r="CE115" s="466"/>
      <c r="CF115" s="466"/>
      <c r="CG115" s="466"/>
      <c r="CH115" s="466"/>
      <c r="CI115" s="466"/>
      <c r="CJ115" s="466"/>
      <c r="CK115" s="466"/>
      <c r="CL115" s="466"/>
      <c r="CM115" s="466"/>
      <c r="CN115" s="466"/>
      <c r="CO115" s="466"/>
      <c r="CP115" s="466"/>
      <c r="CQ115" s="466"/>
      <c r="CR115" s="466"/>
      <c r="CS115" s="466"/>
      <c r="CT115" s="466"/>
      <c r="CU115" s="466"/>
      <c r="CV115" s="466"/>
      <c r="CW115" s="466"/>
      <c r="CX115" s="466"/>
      <c r="CY115" s="466"/>
      <c r="CZ115" s="466"/>
      <c r="DA115" s="467"/>
    </row>
    <row r="116" spans="1:105" x14ac:dyDescent="0.25">
      <c r="A116" s="212"/>
      <c r="B116" s="212"/>
      <c r="C116" s="212"/>
      <c r="D116" s="212"/>
      <c r="E116" s="212"/>
      <c r="F116" s="212"/>
      <c r="G116" s="212"/>
      <c r="H116" s="212"/>
      <c r="I116" s="212"/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212"/>
      <c r="U116" s="21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/>
      <c r="AF116" s="212"/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  <c r="BI116" s="212"/>
      <c r="BJ116" s="212"/>
      <c r="BK116" s="212"/>
      <c r="BL116" s="212"/>
      <c r="BM116" s="212"/>
      <c r="BN116" s="212"/>
      <c r="BO116" s="212"/>
      <c r="BP116" s="212"/>
      <c r="BQ116" s="212"/>
      <c r="BR116" s="212"/>
      <c r="BS116" s="212"/>
      <c r="BT116" s="212"/>
      <c r="BU116" s="212"/>
      <c r="BV116" s="212"/>
      <c r="BW116" s="212"/>
      <c r="BX116" s="212"/>
      <c r="BY116" s="231"/>
      <c r="BZ116" s="212"/>
      <c r="CA116" s="224"/>
      <c r="CB116" s="224"/>
      <c r="CC116" s="224"/>
      <c r="CD116" s="224"/>
      <c r="CE116" s="224"/>
      <c r="CF116" s="224"/>
      <c r="CG116" s="224"/>
      <c r="CH116" s="224"/>
      <c r="CI116" s="224"/>
      <c r="CJ116" s="224"/>
      <c r="CK116" s="224"/>
      <c r="CL116" s="224"/>
      <c r="CM116" s="224"/>
      <c r="CN116" s="224"/>
      <c r="CO116" s="224"/>
      <c r="CP116" s="224"/>
      <c r="CQ116" s="224"/>
      <c r="CR116" s="224"/>
      <c r="CS116" s="224"/>
      <c r="CT116" s="224"/>
      <c r="CU116" s="224"/>
      <c r="CV116" s="224"/>
      <c r="CW116" s="224"/>
      <c r="CX116" s="224"/>
      <c r="CY116" s="224"/>
      <c r="CZ116" s="224"/>
      <c r="DA116" s="224"/>
    </row>
    <row r="118" spans="1:105" ht="45.6" customHeight="1" x14ac:dyDescent="0.25">
      <c r="A118" s="456" t="s">
        <v>472</v>
      </c>
      <c r="B118" s="456"/>
      <c r="C118" s="456"/>
      <c r="D118" s="456"/>
      <c r="E118" s="456"/>
      <c r="F118" s="456"/>
      <c r="G118" s="456"/>
      <c r="H118" s="456"/>
      <c r="I118" s="456"/>
      <c r="J118" s="456"/>
      <c r="K118" s="456"/>
      <c r="L118" s="456"/>
      <c r="M118" s="456"/>
      <c r="N118" s="456"/>
      <c r="O118" s="456"/>
      <c r="P118" s="456"/>
      <c r="Q118" s="456"/>
      <c r="R118" s="456"/>
      <c r="S118" s="456"/>
      <c r="T118" s="456"/>
      <c r="U118" s="456"/>
      <c r="V118" s="456"/>
      <c r="W118" s="456"/>
      <c r="X118" s="456"/>
      <c r="Y118" s="456"/>
      <c r="Z118" s="456"/>
      <c r="AA118" s="456"/>
      <c r="AB118" s="456"/>
      <c r="AC118" s="456"/>
      <c r="AD118" s="456"/>
      <c r="AE118" s="456"/>
      <c r="AF118" s="456"/>
      <c r="AG118" s="456"/>
      <c r="AH118" s="456"/>
      <c r="AI118" s="456"/>
      <c r="AJ118" s="456"/>
      <c r="AK118" s="456"/>
      <c r="AL118" s="456"/>
      <c r="AM118" s="456"/>
      <c r="AN118" s="456"/>
      <c r="AO118" s="456"/>
      <c r="AP118" s="456"/>
      <c r="AQ118" s="456"/>
      <c r="AR118" s="456"/>
      <c r="AS118" s="456"/>
      <c r="AT118" s="456"/>
      <c r="AU118" s="456"/>
      <c r="AV118" s="456"/>
      <c r="AW118" s="456"/>
      <c r="AX118" s="456"/>
      <c r="AY118" s="456"/>
      <c r="AZ118" s="456"/>
      <c r="BA118" s="456"/>
      <c r="BB118" s="456"/>
      <c r="BC118" s="456"/>
      <c r="BD118" s="456"/>
      <c r="BE118" s="456"/>
      <c r="BF118" s="456"/>
      <c r="BG118" s="456"/>
      <c r="BH118" s="456"/>
      <c r="BI118" s="456"/>
      <c r="BJ118" s="456"/>
      <c r="BK118" s="456"/>
      <c r="BL118" s="456"/>
      <c r="BM118" s="456"/>
      <c r="BN118" s="456"/>
      <c r="BO118" s="456"/>
      <c r="BP118" s="456"/>
      <c r="BQ118" s="456"/>
      <c r="BR118" s="456"/>
      <c r="BS118" s="456"/>
      <c r="BT118" s="456"/>
      <c r="BU118" s="456"/>
      <c r="BV118" s="456"/>
      <c r="BW118" s="456"/>
      <c r="BX118" s="456"/>
      <c r="BY118" s="456"/>
      <c r="BZ118" s="456"/>
      <c r="CA118" s="456"/>
      <c r="CB118" s="456"/>
      <c r="CC118" s="456"/>
      <c r="CD118" s="456"/>
      <c r="CE118" s="456"/>
      <c r="CF118" s="456"/>
      <c r="CG118" s="456"/>
      <c r="CH118" s="456"/>
      <c r="CI118" s="456"/>
      <c r="CJ118" s="456"/>
      <c r="CK118" s="456"/>
      <c r="CL118" s="456"/>
      <c r="CM118" s="456"/>
      <c r="CN118" s="456"/>
      <c r="CO118" s="456"/>
      <c r="CP118" s="456"/>
      <c r="CQ118" s="456"/>
      <c r="CR118" s="456"/>
      <c r="CS118" s="456"/>
      <c r="CT118" s="456"/>
      <c r="CU118" s="456"/>
      <c r="CV118" s="456"/>
      <c r="CW118" s="456"/>
      <c r="CX118" s="456"/>
      <c r="CY118" s="456"/>
      <c r="CZ118" s="456"/>
      <c r="DA118" s="456"/>
    </row>
    <row r="119" spans="1:105" x14ac:dyDescent="0.25">
      <c r="A119" s="225"/>
      <c r="B119" s="226"/>
      <c r="C119" s="226"/>
      <c r="D119" s="226"/>
      <c r="E119" s="226"/>
      <c r="F119" s="226"/>
      <c r="G119" s="226"/>
      <c r="H119" s="226"/>
      <c r="I119" s="226"/>
      <c r="J119" s="226"/>
      <c r="K119" s="226"/>
      <c r="L119" s="226"/>
      <c r="M119" s="226"/>
      <c r="N119" s="226"/>
      <c r="O119" s="226"/>
      <c r="P119" s="226"/>
      <c r="Q119" s="226"/>
      <c r="R119" s="226"/>
      <c r="S119" s="226"/>
      <c r="T119" s="226"/>
      <c r="U119" s="226"/>
      <c r="V119" s="226"/>
      <c r="W119" s="226"/>
      <c r="X119" s="226"/>
      <c r="Y119" s="226"/>
      <c r="Z119" s="226"/>
      <c r="AA119" s="226"/>
      <c r="AB119" s="226"/>
      <c r="AC119" s="226"/>
      <c r="AD119" s="226"/>
      <c r="AE119" s="227"/>
      <c r="AF119" s="227"/>
      <c r="AG119" s="227"/>
      <c r="AH119" s="227"/>
      <c r="AI119" s="227"/>
      <c r="AJ119" s="227"/>
      <c r="AK119" s="227"/>
      <c r="AL119" s="227"/>
      <c r="AM119" s="227"/>
      <c r="AN119" s="227"/>
      <c r="AO119" s="227"/>
      <c r="AP119" s="227"/>
      <c r="AQ119" s="227"/>
      <c r="AR119" s="227"/>
      <c r="AS119" s="227"/>
      <c r="AT119" s="227"/>
      <c r="AU119" s="227"/>
      <c r="AV119" s="227"/>
      <c r="AW119" s="227"/>
      <c r="AX119" s="228"/>
      <c r="AY119" s="228"/>
      <c r="AZ119" s="228"/>
      <c r="BA119" s="228"/>
      <c r="BB119" s="228"/>
      <c r="BC119" s="228"/>
      <c r="BD119" s="228"/>
      <c r="BE119" s="228"/>
      <c r="BF119" s="228"/>
      <c r="BG119" s="228"/>
      <c r="BH119" s="228"/>
      <c r="BI119" s="220"/>
      <c r="BJ119" s="220"/>
      <c r="BK119" s="220"/>
      <c r="BL119" s="220"/>
      <c r="BM119" s="220"/>
      <c r="BN119" s="220"/>
      <c r="BO119" s="220"/>
      <c r="BP119" s="86"/>
      <c r="BQ119" s="220"/>
      <c r="BR119" s="220"/>
      <c r="BS119" s="220"/>
      <c r="BT119" s="220"/>
      <c r="BU119" s="220"/>
      <c r="BV119" s="220"/>
      <c r="BW119" s="220"/>
      <c r="BX119" s="220"/>
      <c r="BY119" s="220"/>
      <c r="BZ119" s="228"/>
      <c r="CA119" s="228"/>
      <c r="CB119" s="228"/>
      <c r="CC119" s="228"/>
      <c r="CD119" s="228"/>
      <c r="CE119" s="228"/>
      <c r="CF119" s="220"/>
      <c r="CG119" s="228"/>
      <c r="CH119" s="228"/>
      <c r="CI119" s="228"/>
      <c r="CJ119" s="228"/>
      <c r="CK119" s="228"/>
      <c r="CL119" s="228"/>
      <c r="CM119" s="228"/>
      <c r="CN119" s="228"/>
      <c r="CO119" s="228"/>
      <c r="CP119" s="228"/>
      <c r="CQ119" s="228"/>
      <c r="CR119" s="228"/>
      <c r="CS119" s="228"/>
      <c r="CT119" s="228"/>
      <c r="CU119" s="228"/>
      <c r="CV119" s="228"/>
      <c r="CW119" s="228"/>
      <c r="CX119" s="228"/>
      <c r="CY119" s="228"/>
      <c r="CZ119" s="228"/>
      <c r="DA119" s="228"/>
    </row>
    <row r="120" spans="1:105" ht="75" customHeight="1" x14ac:dyDescent="0.25">
      <c r="A120" s="478" t="s">
        <v>254</v>
      </c>
      <c r="B120" s="476"/>
      <c r="C120" s="476"/>
      <c r="D120" s="476"/>
      <c r="E120" s="476"/>
      <c r="F120" s="477"/>
      <c r="G120" s="503" t="s">
        <v>494</v>
      </c>
      <c r="H120" s="503"/>
      <c r="I120" s="503"/>
      <c r="J120" s="503"/>
      <c r="K120" s="503"/>
      <c r="L120" s="503"/>
      <c r="M120" s="503"/>
      <c r="N120" s="503"/>
      <c r="O120" s="503"/>
      <c r="P120" s="503"/>
      <c r="Q120" s="503"/>
      <c r="R120" s="503"/>
      <c r="S120" s="503"/>
      <c r="T120" s="503"/>
      <c r="U120" s="503"/>
      <c r="V120" s="503"/>
      <c r="W120" s="503"/>
      <c r="X120" s="503"/>
      <c r="Y120" s="503"/>
      <c r="Z120" s="503"/>
      <c r="AA120" s="503"/>
      <c r="AB120" s="503"/>
      <c r="AC120" s="503"/>
      <c r="AD120" s="503"/>
      <c r="AE120" s="503"/>
      <c r="AF120" s="503"/>
      <c r="AG120" s="503"/>
      <c r="AH120" s="503"/>
      <c r="AI120" s="503"/>
      <c r="AJ120" s="503"/>
      <c r="AK120" s="503"/>
      <c r="AL120" s="503"/>
      <c r="AM120" s="503"/>
      <c r="AN120" s="503"/>
      <c r="AO120" s="503"/>
      <c r="AP120" s="503"/>
      <c r="AQ120" s="503"/>
      <c r="AR120" s="503"/>
      <c r="AS120" s="503"/>
      <c r="AT120" s="503" t="s">
        <v>491</v>
      </c>
      <c r="AU120" s="503"/>
      <c r="AV120" s="503"/>
      <c r="AW120" s="503"/>
      <c r="AX120" s="503"/>
      <c r="AY120" s="503"/>
      <c r="AZ120" s="503"/>
      <c r="BA120" s="503"/>
      <c r="BB120" s="503"/>
      <c r="BC120" s="503"/>
      <c r="BD120" s="503"/>
      <c r="BE120" s="503"/>
      <c r="BF120" s="503"/>
      <c r="BG120" s="503"/>
      <c r="BH120" s="503"/>
      <c r="BI120" s="503"/>
      <c r="BJ120" s="478" t="s">
        <v>490</v>
      </c>
      <c r="BK120" s="479"/>
      <c r="BL120" s="479"/>
      <c r="BM120" s="479"/>
      <c r="BN120" s="479"/>
      <c r="BO120" s="479"/>
      <c r="BP120" s="479"/>
      <c r="BQ120" s="479"/>
      <c r="BR120" s="479"/>
      <c r="BS120" s="479"/>
      <c r="BT120" s="479"/>
      <c r="BU120" s="479"/>
      <c r="BV120" s="479"/>
      <c r="BW120" s="479"/>
      <c r="BX120" s="479"/>
      <c r="BY120" s="479"/>
      <c r="BZ120" s="480"/>
      <c r="CA120" s="478" t="s">
        <v>489</v>
      </c>
      <c r="CB120" s="479"/>
      <c r="CC120" s="479"/>
      <c r="CD120" s="479"/>
      <c r="CE120" s="479"/>
      <c r="CF120" s="479"/>
      <c r="CG120" s="479"/>
      <c r="CH120" s="479"/>
      <c r="CI120" s="479"/>
      <c r="CJ120" s="479"/>
      <c r="CK120" s="479"/>
      <c r="CL120" s="479"/>
      <c r="CM120" s="479"/>
      <c r="CN120" s="479"/>
      <c r="CO120" s="479"/>
      <c r="CP120" s="479"/>
      <c r="CQ120" s="479"/>
      <c r="CR120" s="479"/>
      <c r="CS120" s="479"/>
      <c r="CT120" s="479"/>
      <c r="CU120" s="479"/>
      <c r="CV120" s="479"/>
      <c r="CW120" s="479"/>
      <c r="CX120" s="479"/>
      <c r="CY120" s="479"/>
      <c r="CZ120" s="479"/>
      <c r="DA120" s="480"/>
    </row>
    <row r="121" spans="1:105" x14ac:dyDescent="0.25">
      <c r="A121" s="475">
        <v>1</v>
      </c>
      <c r="B121" s="476"/>
      <c r="C121" s="476"/>
      <c r="D121" s="476"/>
      <c r="E121" s="476"/>
      <c r="F121" s="477"/>
      <c r="G121" s="503">
        <v>2</v>
      </c>
      <c r="H121" s="503"/>
      <c r="I121" s="503"/>
      <c r="J121" s="503"/>
      <c r="K121" s="503"/>
      <c r="L121" s="503"/>
      <c r="M121" s="503"/>
      <c r="N121" s="503"/>
      <c r="O121" s="503"/>
      <c r="P121" s="503"/>
      <c r="Q121" s="503"/>
      <c r="R121" s="503"/>
      <c r="S121" s="503"/>
      <c r="T121" s="503"/>
      <c r="U121" s="503"/>
      <c r="V121" s="503"/>
      <c r="W121" s="503"/>
      <c r="X121" s="503"/>
      <c r="Y121" s="503"/>
      <c r="Z121" s="503"/>
      <c r="AA121" s="503"/>
      <c r="AB121" s="503"/>
      <c r="AC121" s="503"/>
      <c r="AD121" s="503"/>
      <c r="AE121" s="503"/>
      <c r="AF121" s="503"/>
      <c r="AG121" s="503"/>
      <c r="AH121" s="503"/>
      <c r="AI121" s="503"/>
      <c r="AJ121" s="503"/>
      <c r="AK121" s="503"/>
      <c r="AL121" s="503"/>
      <c r="AM121" s="503"/>
      <c r="AN121" s="503"/>
      <c r="AO121" s="503"/>
      <c r="AP121" s="503"/>
      <c r="AQ121" s="503"/>
      <c r="AR121" s="503"/>
      <c r="AS121" s="503"/>
      <c r="AT121" s="503">
        <v>3</v>
      </c>
      <c r="AU121" s="503"/>
      <c r="AV121" s="503"/>
      <c r="AW121" s="503"/>
      <c r="AX121" s="503"/>
      <c r="AY121" s="503"/>
      <c r="AZ121" s="503"/>
      <c r="BA121" s="503"/>
      <c r="BB121" s="503"/>
      <c r="BC121" s="503"/>
      <c r="BD121" s="503"/>
      <c r="BE121" s="503"/>
      <c r="BF121" s="503"/>
      <c r="BG121" s="503"/>
      <c r="BH121" s="503"/>
      <c r="BI121" s="503"/>
      <c r="BJ121" s="475">
        <v>4</v>
      </c>
      <c r="BK121" s="476"/>
      <c r="BL121" s="476"/>
      <c r="BM121" s="476"/>
      <c r="BN121" s="476"/>
      <c r="BO121" s="476"/>
      <c r="BP121" s="476"/>
      <c r="BQ121" s="476"/>
      <c r="BR121" s="476"/>
      <c r="BS121" s="476"/>
      <c r="BT121" s="476"/>
      <c r="BU121" s="476"/>
      <c r="BV121" s="476"/>
      <c r="BW121" s="476"/>
      <c r="BX121" s="476"/>
      <c r="BY121" s="476"/>
      <c r="BZ121" s="477"/>
      <c r="CA121" s="475">
        <v>5</v>
      </c>
      <c r="CB121" s="476"/>
      <c r="CC121" s="476"/>
      <c r="CD121" s="476"/>
      <c r="CE121" s="476"/>
      <c r="CF121" s="476"/>
      <c r="CG121" s="476"/>
      <c r="CH121" s="476"/>
      <c r="CI121" s="476"/>
      <c r="CJ121" s="476"/>
      <c r="CK121" s="476"/>
      <c r="CL121" s="476"/>
      <c r="CM121" s="476"/>
      <c r="CN121" s="476"/>
      <c r="CO121" s="476"/>
      <c r="CP121" s="476"/>
      <c r="CQ121" s="476"/>
      <c r="CR121" s="476"/>
      <c r="CS121" s="476"/>
      <c r="CT121" s="476"/>
      <c r="CU121" s="476"/>
      <c r="CV121" s="476"/>
      <c r="CW121" s="476"/>
      <c r="CX121" s="476"/>
      <c r="CY121" s="476"/>
      <c r="CZ121" s="476"/>
      <c r="DA121" s="477"/>
    </row>
    <row r="122" spans="1:105" x14ac:dyDescent="0.25">
      <c r="A122" s="502"/>
      <c r="B122" s="502"/>
      <c r="C122" s="502"/>
      <c r="D122" s="502"/>
      <c r="E122" s="502"/>
      <c r="F122" s="502"/>
      <c r="G122" s="503"/>
      <c r="H122" s="503"/>
      <c r="I122" s="503"/>
      <c r="J122" s="503"/>
      <c r="K122" s="503"/>
      <c r="L122" s="503"/>
      <c r="M122" s="503"/>
      <c r="N122" s="503"/>
      <c r="O122" s="503"/>
      <c r="P122" s="503"/>
      <c r="Q122" s="503"/>
      <c r="R122" s="503"/>
      <c r="S122" s="503"/>
      <c r="T122" s="503"/>
      <c r="U122" s="503"/>
      <c r="V122" s="503"/>
      <c r="W122" s="503"/>
      <c r="X122" s="503"/>
      <c r="Y122" s="503"/>
      <c r="Z122" s="503"/>
      <c r="AA122" s="503"/>
      <c r="AB122" s="503"/>
      <c r="AC122" s="503"/>
      <c r="AD122" s="503"/>
      <c r="AE122" s="503"/>
      <c r="AF122" s="503"/>
      <c r="AG122" s="503"/>
      <c r="AH122" s="503"/>
      <c r="AI122" s="503"/>
      <c r="AJ122" s="503"/>
      <c r="AK122" s="503"/>
      <c r="AL122" s="503"/>
      <c r="AM122" s="503"/>
      <c r="AN122" s="503"/>
      <c r="AO122" s="503"/>
      <c r="AP122" s="503"/>
      <c r="AQ122" s="503"/>
      <c r="AR122" s="503"/>
      <c r="AS122" s="503"/>
      <c r="AT122" s="503"/>
      <c r="AU122" s="503"/>
      <c r="AV122" s="503"/>
      <c r="AW122" s="503"/>
      <c r="AX122" s="503"/>
      <c r="AY122" s="503"/>
      <c r="AZ122" s="503"/>
      <c r="BA122" s="503"/>
      <c r="BB122" s="503"/>
      <c r="BC122" s="503"/>
      <c r="BD122" s="503"/>
      <c r="BE122" s="503"/>
      <c r="BF122" s="503"/>
      <c r="BG122" s="503"/>
      <c r="BH122" s="503"/>
      <c r="BI122" s="503"/>
      <c r="BJ122" s="462"/>
      <c r="BK122" s="463"/>
      <c r="BL122" s="463"/>
      <c r="BM122" s="463"/>
      <c r="BN122" s="463"/>
      <c r="BO122" s="463"/>
      <c r="BP122" s="463"/>
      <c r="BQ122" s="463"/>
      <c r="BR122" s="463"/>
      <c r="BS122" s="463"/>
      <c r="BT122" s="463"/>
      <c r="BU122" s="463"/>
      <c r="BV122" s="463"/>
      <c r="BW122" s="463"/>
      <c r="BX122" s="463"/>
      <c r="BY122" s="463"/>
      <c r="BZ122" s="464"/>
      <c r="CA122" s="462"/>
      <c r="CB122" s="463"/>
      <c r="CC122" s="463"/>
      <c r="CD122" s="463"/>
      <c r="CE122" s="463"/>
      <c r="CF122" s="463"/>
      <c r="CG122" s="463"/>
      <c r="CH122" s="463"/>
      <c r="CI122" s="463"/>
      <c r="CJ122" s="463"/>
      <c r="CK122" s="463"/>
      <c r="CL122" s="463"/>
      <c r="CM122" s="463"/>
      <c r="CN122" s="463"/>
      <c r="CO122" s="463"/>
      <c r="CP122" s="463"/>
      <c r="CQ122" s="463"/>
      <c r="CR122" s="463"/>
      <c r="CS122" s="463"/>
      <c r="CT122" s="463"/>
      <c r="CU122" s="463"/>
      <c r="CV122" s="463"/>
      <c r="CW122" s="463"/>
      <c r="CX122" s="463"/>
      <c r="CY122" s="463"/>
      <c r="CZ122" s="463"/>
      <c r="DA122" s="464"/>
    </row>
    <row r="123" spans="1:105" x14ac:dyDescent="0.25">
      <c r="A123" s="502"/>
      <c r="B123" s="502"/>
      <c r="C123" s="502"/>
      <c r="D123" s="502"/>
      <c r="E123" s="502"/>
      <c r="F123" s="502"/>
      <c r="G123" s="503"/>
      <c r="H123" s="503"/>
      <c r="I123" s="503"/>
      <c r="J123" s="503"/>
      <c r="K123" s="503"/>
      <c r="L123" s="503"/>
      <c r="M123" s="503"/>
      <c r="N123" s="503"/>
      <c r="O123" s="503"/>
      <c r="P123" s="503"/>
      <c r="Q123" s="503"/>
      <c r="R123" s="503"/>
      <c r="S123" s="503"/>
      <c r="T123" s="503"/>
      <c r="U123" s="503"/>
      <c r="V123" s="503"/>
      <c r="W123" s="503"/>
      <c r="X123" s="503"/>
      <c r="Y123" s="503"/>
      <c r="Z123" s="503"/>
      <c r="AA123" s="503"/>
      <c r="AB123" s="503"/>
      <c r="AC123" s="503"/>
      <c r="AD123" s="503"/>
      <c r="AE123" s="503"/>
      <c r="AF123" s="503"/>
      <c r="AG123" s="503"/>
      <c r="AH123" s="503"/>
      <c r="AI123" s="503"/>
      <c r="AJ123" s="503"/>
      <c r="AK123" s="503"/>
      <c r="AL123" s="503"/>
      <c r="AM123" s="503"/>
      <c r="AN123" s="503"/>
      <c r="AO123" s="503"/>
      <c r="AP123" s="503"/>
      <c r="AQ123" s="503"/>
      <c r="AR123" s="503"/>
      <c r="AS123" s="503"/>
      <c r="AT123" s="503"/>
      <c r="AU123" s="503"/>
      <c r="AV123" s="503"/>
      <c r="AW123" s="503"/>
      <c r="AX123" s="503"/>
      <c r="AY123" s="503"/>
      <c r="AZ123" s="503"/>
      <c r="BA123" s="503"/>
      <c r="BB123" s="503"/>
      <c r="BC123" s="503"/>
      <c r="BD123" s="503"/>
      <c r="BE123" s="503"/>
      <c r="BF123" s="503"/>
      <c r="BG123" s="503"/>
      <c r="BH123" s="503"/>
      <c r="BI123" s="503"/>
      <c r="BJ123" s="462"/>
      <c r="BK123" s="463"/>
      <c r="BL123" s="463"/>
      <c r="BM123" s="463"/>
      <c r="BN123" s="463"/>
      <c r="BO123" s="463"/>
      <c r="BP123" s="463"/>
      <c r="BQ123" s="463"/>
      <c r="BR123" s="463"/>
      <c r="BS123" s="463"/>
      <c r="BT123" s="463"/>
      <c r="BU123" s="463"/>
      <c r="BV123" s="463"/>
      <c r="BW123" s="463"/>
      <c r="BX123" s="463"/>
      <c r="BY123" s="463"/>
      <c r="BZ123" s="464"/>
      <c r="CA123" s="462"/>
      <c r="CB123" s="463"/>
      <c r="CC123" s="463"/>
      <c r="CD123" s="463"/>
      <c r="CE123" s="463"/>
      <c r="CF123" s="463"/>
      <c r="CG123" s="463"/>
      <c r="CH123" s="463"/>
      <c r="CI123" s="463"/>
      <c r="CJ123" s="463"/>
      <c r="CK123" s="463"/>
      <c r="CL123" s="463"/>
      <c r="CM123" s="463"/>
      <c r="CN123" s="463"/>
      <c r="CO123" s="463"/>
      <c r="CP123" s="463"/>
      <c r="CQ123" s="463"/>
      <c r="CR123" s="463"/>
      <c r="CS123" s="463"/>
      <c r="CT123" s="463"/>
      <c r="CU123" s="463"/>
      <c r="CV123" s="463"/>
      <c r="CW123" s="463"/>
      <c r="CX123" s="463"/>
      <c r="CY123" s="463"/>
      <c r="CZ123" s="463"/>
      <c r="DA123" s="464"/>
    </row>
    <row r="124" spans="1:105" x14ac:dyDescent="0.25">
      <c r="A124" s="212"/>
      <c r="B124" s="212"/>
      <c r="C124" s="212"/>
      <c r="D124" s="212"/>
      <c r="E124" s="212"/>
      <c r="F124" s="212"/>
      <c r="G124" s="212"/>
      <c r="H124" s="212"/>
      <c r="I124" s="212"/>
      <c r="J124" s="212"/>
      <c r="K124" s="212"/>
      <c r="L124" s="212"/>
      <c r="M124" s="212"/>
      <c r="N124" s="212"/>
      <c r="O124" s="212"/>
      <c r="P124" s="212"/>
      <c r="Q124" s="212"/>
      <c r="R124" s="212"/>
      <c r="S124" s="212"/>
      <c r="T124" s="212"/>
      <c r="U124" s="212"/>
      <c r="V124" s="212"/>
      <c r="W124" s="212"/>
      <c r="X124" s="212"/>
      <c r="Y124" s="212"/>
      <c r="Z124" s="212"/>
      <c r="AA124" s="212"/>
      <c r="AB124" s="212"/>
      <c r="AC124" s="212"/>
      <c r="AD124" s="212"/>
      <c r="AE124" s="212"/>
      <c r="AF124" s="212"/>
      <c r="AG124" s="212"/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  <c r="BI124" s="212"/>
      <c r="BJ124" s="212"/>
      <c r="BK124" s="212"/>
      <c r="BL124" s="212"/>
      <c r="BM124" s="212"/>
      <c r="BN124" s="212"/>
      <c r="BO124" s="212"/>
      <c r="BP124" s="212"/>
      <c r="BQ124" s="212"/>
      <c r="BR124" s="212"/>
      <c r="BS124" s="212"/>
      <c r="BT124" s="212"/>
      <c r="BU124" s="212"/>
      <c r="BV124" s="212"/>
      <c r="BW124" s="212"/>
      <c r="BX124" s="212"/>
      <c r="BY124" s="231" t="s">
        <v>19</v>
      </c>
      <c r="BZ124" s="212"/>
      <c r="CA124" s="465"/>
      <c r="CB124" s="466"/>
      <c r="CC124" s="466"/>
      <c r="CD124" s="466"/>
      <c r="CE124" s="466"/>
      <c r="CF124" s="466"/>
      <c r="CG124" s="466"/>
      <c r="CH124" s="466"/>
      <c r="CI124" s="466"/>
      <c r="CJ124" s="466"/>
      <c r="CK124" s="466"/>
      <c r="CL124" s="466"/>
      <c r="CM124" s="466"/>
      <c r="CN124" s="466"/>
      <c r="CO124" s="466"/>
      <c r="CP124" s="466"/>
      <c r="CQ124" s="466"/>
      <c r="CR124" s="466"/>
      <c r="CS124" s="466"/>
      <c r="CT124" s="466"/>
      <c r="CU124" s="466"/>
      <c r="CV124" s="466"/>
      <c r="CW124" s="466"/>
      <c r="CX124" s="466"/>
      <c r="CY124" s="466"/>
      <c r="CZ124" s="466"/>
      <c r="DA124" s="467"/>
    </row>
    <row r="125" spans="1:105" x14ac:dyDescent="0.25">
      <c r="A125" s="212"/>
      <c r="B125" s="212"/>
      <c r="C125" s="212"/>
      <c r="D125" s="212"/>
      <c r="E125" s="212"/>
      <c r="F125" s="212"/>
      <c r="G125" s="212"/>
      <c r="H125" s="212"/>
      <c r="I125" s="212"/>
      <c r="J125" s="212"/>
      <c r="K125" s="212"/>
      <c r="L125" s="212"/>
      <c r="M125" s="212"/>
      <c r="N125" s="212"/>
      <c r="O125" s="212"/>
      <c r="P125" s="212"/>
      <c r="Q125" s="212"/>
      <c r="R125" s="212"/>
      <c r="S125" s="212"/>
      <c r="T125" s="212"/>
      <c r="U125" s="212"/>
      <c r="V125" s="212"/>
      <c r="W125" s="212"/>
      <c r="X125" s="212"/>
      <c r="Y125" s="212"/>
      <c r="Z125" s="212"/>
      <c r="AA125" s="212"/>
      <c r="AB125" s="212"/>
      <c r="AC125" s="212"/>
      <c r="AD125" s="212"/>
      <c r="AE125" s="212"/>
      <c r="AF125" s="212"/>
      <c r="AG125" s="212"/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  <c r="BI125" s="212"/>
      <c r="BJ125" s="212"/>
      <c r="BK125" s="212"/>
      <c r="BL125" s="212"/>
      <c r="BM125" s="212"/>
      <c r="BN125" s="212"/>
      <c r="BO125" s="212"/>
      <c r="BP125" s="212"/>
      <c r="BQ125" s="212"/>
      <c r="BR125" s="212"/>
      <c r="BS125" s="212"/>
      <c r="BT125" s="212"/>
      <c r="BU125" s="212"/>
      <c r="BV125" s="212"/>
      <c r="BW125" s="212"/>
      <c r="BX125" s="212"/>
      <c r="BY125" s="231"/>
      <c r="BZ125" s="212"/>
      <c r="CA125" s="224"/>
      <c r="CB125" s="224"/>
      <c r="CC125" s="224"/>
      <c r="CD125" s="224"/>
      <c r="CE125" s="224"/>
      <c r="CF125" s="224"/>
      <c r="CG125" s="224"/>
      <c r="CH125" s="224"/>
      <c r="CI125" s="224"/>
      <c r="CJ125" s="224"/>
      <c r="CK125" s="224"/>
      <c r="CL125" s="224"/>
      <c r="CM125" s="224"/>
      <c r="CN125" s="224"/>
      <c r="CO125" s="224"/>
      <c r="CP125" s="224"/>
      <c r="CQ125" s="224"/>
      <c r="CR125" s="224"/>
      <c r="CS125" s="224"/>
      <c r="CT125" s="224"/>
      <c r="CU125" s="224"/>
      <c r="CV125" s="224"/>
      <c r="CW125" s="224"/>
      <c r="CX125" s="224"/>
      <c r="CY125" s="224"/>
      <c r="CZ125" s="224"/>
      <c r="DA125" s="224"/>
    </row>
    <row r="126" spans="1:105" ht="34.799999999999997" customHeight="1" x14ac:dyDescent="0.25">
      <c r="A126" s="456" t="s">
        <v>479</v>
      </c>
      <c r="B126" s="456"/>
      <c r="C126" s="456"/>
      <c r="D126" s="456"/>
      <c r="E126" s="456"/>
      <c r="F126" s="456"/>
      <c r="G126" s="456"/>
      <c r="H126" s="456"/>
      <c r="I126" s="456"/>
      <c r="J126" s="456"/>
      <c r="K126" s="456"/>
      <c r="L126" s="456"/>
      <c r="M126" s="456"/>
      <c r="N126" s="456"/>
      <c r="O126" s="456"/>
      <c r="P126" s="456"/>
      <c r="Q126" s="456"/>
      <c r="R126" s="456"/>
      <c r="S126" s="456"/>
      <c r="T126" s="456"/>
      <c r="U126" s="456"/>
      <c r="V126" s="456"/>
      <c r="W126" s="456"/>
      <c r="X126" s="456"/>
      <c r="Y126" s="456"/>
      <c r="Z126" s="456"/>
      <c r="AA126" s="456"/>
      <c r="AB126" s="456"/>
      <c r="AC126" s="456"/>
      <c r="AD126" s="456"/>
      <c r="AE126" s="456"/>
      <c r="AF126" s="456"/>
      <c r="AG126" s="456"/>
      <c r="AH126" s="456"/>
      <c r="AI126" s="456"/>
      <c r="AJ126" s="456"/>
      <c r="AK126" s="456"/>
      <c r="AL126" s="456"/>
      <c r="AM126" s="456"/>
      <c r="AN126" s="456"/>
      <c r="AO126" s="456"/>
      <c r="AP126" s="456"/>
      <c r="AQ126" s="456"/>
      <c r="AR126" s="456"/>
      <c r="AS126" s="456"/>
      <c r="AT126" s="456"/>
      <c r="AU126" s="456"/>
      <c r="AV126" s="456"/>
      <c r="AW126" s="456"/>
      <c r="AX126" s="456"/>
      <c r="AY126" s="456"/>
      <c r="AZ126" s="456"/>
      <c r="BA126" s="456"/>
      <c r="BB126" s="456"/>
      <c r="BC126" s="456"/>
      <c r="BD126" s="456"/>
      <c r="BE126" s="456"/>
      <c r="BF126" s="456"/>
      <c r="BG126" s="456"/>
      <c r="BH126" s="456"/>
      <c r="BI126" s="456"/>
      <c r="BJ126" s="456"/>
      <c r="BK126" s="456"/>
      <c r="BL126" s="456"/>
      <c r="BM126" s="456"/>
      <c r="BN126" s="456"/>
      <c r="BO126" s="456"/>
      <c r="BP126" s="456"/>
      <c r="BQ126" s="456"/>
      <c r="BR126" s="456"/>
      <c r="BS126" s="456"/>
      <c r="BT126" s="456"/>
      <c r="BU126" s="456"/>
      <c r="BV126" s="456"/>
      <c r="BW126" s="456"/>
      <c r="BX126" s="456"/>
      <c r="BY126" s="456"/>
      <c r="BZ126" s="456"/>
      <c r="CA126" s="456"/>
      <c r="CB126" s="456"/>
      <c r="CC126" s="456"/>
      <c r="CD126" s="456"/>
      <c r="CE126" s="456"/>
      <c r="CF126" s="456"/>
      <c r="CG126" s="456"/>
      <c r="CH126" s="456"/>
      <c r="CI126" s="456"/>
      <c r="CJ126" s="456"/>
      <c r="CK126" s="456"/>
      <c r="CL126" s="456"/>
      <c r="CM126" s="456"/>
      <c r="CN126" s="456"/>
      <c r="CO126" s="456"/>
      <c r="CP126" s="456"/>
      <c r="CQ126" s="456"/>
      <c r="CR126" s="456"/>
      <c r="CS126" s="456"/>
      <c r="CT126" s="456"/>
      <c r="CU126" s="456"/>
      <c r="CV126" s="456"/>
      <c r="CW126" s="456"/>
      <c r="CX126" s="456"/>
      <c r="CY126" s="456"/>
      <c r="CZ126" s="456"/>
      <c r="DA126" s="456"/>
    </row>
    <row r="128" spans="1:105" ht="51.75" customHeight="1" x14ac:dyDescent="0.25">
      <c r="A128" s="478" t="s">
        <v>237</v>
      </c>
      <c r="B128" s="479"/>
      <c r="C128" s="479"/>
      <c r="D128" s="479"/>
      <c r="E128" s="479"/>
      <c r="F128" s="479"/>
      <c r="G128" s="479"/>
      <c r="H128" s="479"/>
      <c r="I128" s="479"/>
      <c r="J128" s="479"/>
      <c r="K128" s="479"/>
      <c r="L128" s="479"/>
      <c r="M128" s="479"/>
      <c r="N128" s="479"/>
      <c r="O128" s="479"/>
      <c r="P128" s="479"/>
      <c r="Q128" s="479"/>
      <c r="R128" s="479"/>
      <c r="S128" s="479"/>
      <c r="T128" s="479"/>
      <c r="U128" s="479"/>
      <c r="V128" s="479"/>
      <c r="W128" s="479"/>
      <c r="X128" s="479"/>
      <c r="Y128" s="479"/>
      <c r="Z128" s="479"/>
      <c r="AA128" s="479"/>
      <c r="AB128" s="479"/>
      <c r="AC128" s="479"/>
      <c r="AD128" s="479"/>
      <c r="AE128" s="479"/>
      <c r="AF128" s="479"/>
      <c r="AG128" s="479"/>
      <c r="AH128" s="479"/>
      <c r="AI128" s="479"/>
      <c r="AJ128" s="479"/>
      <c r="AK128" s="479"/>
      <c r="AL128" s="479"/>
      <c r="AM128" s="479"/>
      <c r="AN128" s="480"/>
      <c r="AO128" s="478" t="s">
        <v>262</v>
      </c>
      <c r="AP128" s="479"/>
      <c r="AQ128" s="479"/>
      <c r="AR128" s="479"/>
      <c r="AS128" s="479"/>
      <c r="AT128" s="479"/>
      <c r="AU128" s="479"/>
      <c r="AV128" s="479"/>
      <c r="AW128" s="479"/>
      <c r="AX128" s="479"/>
      <c r="AY128" s="479"/>
      <c r="AZ128" s="479"/>
      <c r="BA128" s="479"/>
      <c r="BB128" s="479"/>
      <c r="BC128" s="479"/>
      <c r="BD128" s="479"/>
      <c r="BE128" s="479"/>
      <c r="BF128" s="480"/>
      <c r="BG128" s="478" t="s">
        <v>482</v>
      </c>
      <c r="BH128" s="479"/>
      <c r="BI128" s="479"/>
      <c r="BJ128" s="479"/>
      <c r="BK128" s="479"/>
      <c r="BL128" s="479"/>
      <c r="BM128" s="479"/>
      <c r="BN128" s="479"/>
      <c r="BO128" s="479"/>
      <c r="BP128" s="479"/>
      <c r="BQ128" s="479"/>
      <c r="BR128" s="479"/>
      <c r="BS128" s="479"/>
      <c r="BT128" s="479"/>
      <c r="BU128" s="479"/>
      <c r="BV128" s="479"/>
      <c r="BW128" s="479"/>
      <c r="BX128" s="479"/>
      <c r="BY128" s="479"/>
      <c r="BZ128" s="480"/>
      <c r="CA128" s="478" t="s">
        <v>483</v>
      </c>
      <c r="CB128" s="479"/>
      <c r="CC128" s="479"/>
      <c r="CD128" s="479"/>
      <c r="CE128" s="479"/>
      <c r="CF128" s="479"/>
      <c r="CG128" s="479"/>
      <c r="CH128" s="479"/>
      <c r="CI128" s="479"/>
      <c r="CJ128" s="479"/>
      <c r="CK128" s="479"/>
      <c r="CL128" s="479"/>
      <c r="CM128" s="479"/>
      <c r="CN128" s="479"/>
      <c r="CO128" s="479"/>
      <c r="CP128" s="479"/>
      <c r="CQ128" s="479"/>
      <c r="CR128" s="479"/>
      <c r="CS128" s="479"/>
      <c r="CT128" s="479"/>
      <c r="CU128" s="479"/>
      <c r="CV128" s="479"/>
      <c r="CW128" s="479"/>
      <c r="CX128" s="479"/>
      <c r="CY128" s="479"/>
      <c r="CZ128" s="479"/>
      <c r="DA128" s="480"/>
    </row>
    <row r="129" spans="1:105" x14ac:dyDescent="0.25">
      <c r="A129" s="475">
        <v>1</v>
      </c>
      <c r="B129" s="476"/>
      <c r="C129" s="476"/>
      <c r="D129" s="476"/>
      <c r="E129" s="476"/>
      <c r="F129" s="476"/>
      <c r="G129" s="476"/>
      <c r="H129" s="476"/>
      <c r="I129" s="476"/>
      <c r="J129" s="476"/>
      <c r="K129" s="476"/>
      <c r="L129" s="476"/>
      <c r="M129" s="476"/>
      <c r="N129" s="476"/>
      <c r="O129" s="476"/>
      <c r="P129" s="476"/>
      <c r="Q129" s="476"/>
      <c r="R129" s="476"/>
      <c r="S129" s="476"/>
      <c r="T129" s="476"/>
      <c r="U129" s="476"/>
      <c r="V129" s="476"/>
      <c r="W129" s="476"/>
      <c r="X129" s="476"/>
      <c r="Y129" s="476"/>
      <c r="Z129" s="476"/>
      <c r="AA129" s="476"/>
      <c r="AB129" s="476"/>
      <c r="AC129" s="476"/>
      <c r="AD129" s="476"/>
      <c r="AE129" s="476"/>
      <c r="AF129" s="476"/>
      <c r="AG129" s="476"/>
      <c r="AH129" s="476"/>
      <c r="AI129" s="476"/>
      <c r="AJ129" s="476"/>
      <c r="AK129" s="476"/>
      <c r="AL129" s="476"/>
      <c r="AM129" s="476"/>
      <c r="AN129" s="477"/>
      <c r="AO129" s="475">
        <v>2</v>
      </c>
      <c r="AP129" s="476"/>
      <c r="AQ129" s="476"/>
      <c r="AR129" s="476"/>
      <c r="AS129" s="476"/>
      <c r="AT129" s="476"/>
      <c r="AU129" s="476"/>
      <c r="AV129" s="476"/>
      <c r="AW129" s="476"/>
      <c r="AX129" s="476"/>
      <c r="AY129" s="476"/>
      <c r="AZ129" s="476"/>
      <c r="BA129" s="476"/>
      <c r="BB129" s="476"/>
      <c r="BC129" s="476"/>
      <c r="BD129" s="476"/>
      <c r="BE129" s="476"/>
      <c r="BF129" s="477"/>
      <c r="BG129" s="475">
        <v>3</v>
      </c>
      <c r="BH129" s="476"/>
      <c r="BI129" s="476"/>
      <c r="BJ129" s="476"/>
      <c r="BK129" s="476"/>
      <c r="BL129" s="476"/>
      <c r="BM129" s="476"/>
      <c r="BN129" s="476"/>
      <c r="BO129" s="476"/>
      <c r="BP129" s="476"/>
      <c r="BQ129" s="476"/>
      <c r="BR129" s="476"/>
      <c r="BS129" s="476"/>
      <c r="BT129" s="476"/>
      <c r="BU129" s="476"/>
      <c r="BV129" s="476"/>
      <c r="BW129" s="476"/>
      <c r="BX129" s="476"/>
      <c r="BY129" s="476"/>
      <c r="BZ129" s="477"/>
      <c r="CA129" s="475">
        <v>4</v>
      </c>
      <c r="CB129" s="476"/>
      <c r="CC129" s="476"/>
      <c r="CD129" s="476"/>
      <c r="CE129" s="476"/>
      <c r="CF129" s="476"/>
      <c r="CG129" s="476"/>
      <c r="CH129" s="476"/>
      <c r="CI129" s="476"/>
      <c r="CJ129" s="476"/>
      <c r="CK129" s="476"/>
      <c r="CL129" s="476"/>
      <c r="CM129" s="476"/>
      <c r="CN129" s="476"/>
      <c r="CO129" s="476"/>
      <c r="CP129" s="476"/>
      <c r="CQ129" s="476"/>
      <c r="CR129" s="476"/>
      <c r="CS129" s="476"/>
      <c r="CT129" s="476"/>
      <c r="CU129" s="476"/>
      <c r="CV129" s="476"/>
      <c r="CW129" s="476"/>
      <c r="CX129" s="476"/>
      <c r="CY129" s="476"/>
      <c r="CZ129" s="476"/>
      <c r="DA129" s="477"/>
    </row>
    <row r="130" spans="1:105" ht="31.5" customHeight="1" x14ac:dyDescent="0.25">
      <c r="A130" s="206"/>
      <c r="B130" s="460" t="s">
        <v>263</v>
      </c>
      <c r="C130" s="460"/>
      <c r="D130" s="460"/>
      <c r="E130" s="460"/>
      <c r="F130" s="460"/>
      <c r="G130" s="460"/>
      <c r="H130" s="460"/>
      <c r="I130" s="460"/>
      <c r="J130" s="460"/>
      <c r="K130" s="460"/>
      <c r="L130" s="460"/>
      <c r="M130" s="460"/>
      <c r="N130" s="460"/>
      <c r="O130" s="460"/>
      <c r="P130" s="460"/>
      <c r="Q130" s="460"/>
      <c r="R130" s="460"/>
      <c r="S130" s="460"/>
      <c r="T130" s="460"/>
      <c r="U130" s="460"/>
      <c r="V130" s="460"/>
      <c r="W130" s="460"/>
      <c r="X130" s="460"/>
      <c r="Y130" s="460"/>
      <c r="Z130" s="460"/>
      <c r="AA130" s="460"/>
      <c r="AB130" s="460"/>
      <c r="AC130" s="460"/>
      <c r="AD130" s="460"/>
      <c r="AE130" s="460"/>
      <c r="AF130" s="460"/>
      <c r="AG130" s="460"/>
      <c r="AH130" s="460"/>
      <c r="AI130" s="460"/>
      <c r="AJ130" s="460"/>
      <c r="AK130" s="460"/>
      <c r="AL130" s="460"/>
      <c r="AM130" s="460"/>
      <c r="AN130" s="461"/>
      <c r="AO130" s="462"/>
      <c r="AP130" s="463"/>
      <c r="AQ130" s="463"/>
      <c r="AR130" s="463"/>
      <c r="AS130" s="463"/>
      <c r="AT130" s="463"/>
      <c r="AU130" s="463"/>
      <c r="AV130" s="463"/>
      <c r="AW130" s="463"/>
      <c r="AX130" s="463"/>
      <c r="AY130" s="463"/>
      <c r="AZ130" s="463"/>
      <c r="BA130" s="463"/>
      <c r="BB130" s="463"/>
      <c r="BC130" s="463"/>
      <c r="BD130" s="463"/>
      <c r="BE130" s="463"/>
      <c r="BF130" s="464"/>
      <c r="BG130" s="462"/>
      <c r="BH130" s="463"/>
      <c r="BI130" s="463"/>
      <c r="BJ130" s="463"/>
      <c r="BK130" s="463"/>
      <c r="BL130" s="463"/>
      <c r="BM130" s="463"/>
      <c r="BN130" s="463"/>
      <c r="BO130" s="463"/>
      <c r="BP130" s="463"/>
      <c r="BQ130" s="463"/>
      <c r="BR130" s="463"/>
      <c r="BS130" s="463"/>
      <c r="BT130" s="463"/>
      <c r="BU130" s="463"/>
      <c r="BV130" s="463"/>
      <c r="BW130" s="463"/>
      <c r="BX130" s="463"/>
      <c r="BY130" s="463"/>
      <c r="BZ130" s="464"/>
      <c r="CA130" s="462"/>
      <c r="CB130" s="463"/>
      <c r="CC130" s="463"/>
      <c r="CD130" s="463"/>
      <c r="CE130" s="463"/>
      <c r="CF130" s="463"/>
      <c r="CG130" s="463"/>
      <c r="CH130" s="463"/>
      <c r="CI130" s="463"/>
      <c r="CJ130" s="463"/>
      <c r="CK130" s="463"/>
      <c r="CL130" s="463"/>
      <c r="CM130" s="463"/>
      <c r="CN130" s="463"/>
      <c r="CO130" s="463"/>
      <c r="CP130" s="463"/>
      <c r="CQ130" s="463"/>
      <c r="CR130" s="463"/>
      <c r="CS130" s="463"/>
      <c r="CT130" s="463"/>
      <c r="CU130" s="463"/>
      <c r="CV130" s="463"/>
      <c r="CW130" s="463"/>
      <c r="CX130" s="463"/>
      <c r="CY130" s="463"/>
      <c r="CZ130" s="463"/>
      <c r="DA130" s="464"/>
    </row>
    <row r="132" spans="1:105" ht="34.200000000000003" customHeight="1" x14ac:dyDescent="0.25">
      <c r="A132" s="456" t="s">
        <v>480</v>
      </c>
      <c r="B132" s="456"/>
      <c r="C132" s="456"/>
      <c r="D132" s="456"/>
      <c r="E132" s="456"/>
      <c r="F132" s="456"/>
      <c r="G132" s="456"/>
      <c r="H132" s="456"/>
      <c r="I132" s="456"/>
      <c r="J132" s="456"/>
      <c r="K132" s="456"/>
      <c r="L132" s="456"/>
      <c r="M132" s="456"/>
      <c r="N132" s="456"/>
      <c r="O132" s="456"/>
      <c r="P132" s="456"/>
      <c r="Q132" s="456"/>
      <c r="R132" s="456"/>
      <c r="S132" s="456"/>
      <c r="T132" s="456"/>
      <c r="U132" s="456"/>
      <c r="V132" s="456"/>
      <c r="W132" s="456"/>
      <c r="X132" s="456"/>
      <c r="Y132" s="456"/>
      <c r="Z132" s="456"/>
      <c r="AA132" s="456"/>
      <c r="AB132" s="456"/>
      <c r="AC132" s="456"/>
      <c r="AD132" s="456"/>
      <c r="AE132" s="456"/>
      <c r="AF132" s="456"/>
      <c r="AG132" s="456"/>
      <c r="AH132" s="456"/>
      <c r="AI132" s="456"/>
      <c r="AJ132" s="456"/>
      <c r="AK132" s="456"/>
      <c r="AL132" s="456"/>
      <c r="AM132" s="456"/>
      <c r="AN132" s="456"/>
      <c r="AO132" s="456"/>
      <c r="AP132" s="456"/>
      <c r="AQ132" s="456"/>
      <c r="AR132" s="456"/>
      <c r="AS132" s="456"/>
      <c r="AT132" s="456"/>
      <c r="AU132" s="456"/>
      <c r="AV132" s="456"/>
      <c r="AW132" s="456"/>
      <c r="AX132" s="456"/>
      <c r="AY132" s="456"/>
      <c r="AZ132" s="456"/>
      <c r="BA132" s="456"/>
      <c r="BB132" s="456"/>
      <c r="BC132" s="456"/>
      <c r="BD132" s="456"/>
      <c r="BE132" s="456"/>
      <c r="BF132" s="456"/>
      <c r="BG132" s="456"/>
      <c r="BH132" s="456"/>
      <c r="BI132" s="456"/>
      <c r="BJ132" s="456"/>
      <c r="BK132" s="456"/>
      <c r="BL132" s="456"/>
      <c r="BM132" s="456"/>
      <c r="BN132" s="456"/>
      <c r="BO132" s="456"/>
      <c r="BP132" s="456"/>
      <c r="BQ132" s="456"/>
      <c r="BR132" s="456"/>
      <c r="BS132" s="456"/>
      <c r="BT132" s="456"/>
      <c r="BU132" s="456"/>
      <c r="BV132" s="456"/>
      <c r="BW132" s="456"/>
      <c r="BX132" s="456"/>
      <c r="BY132" s="456"/>
      <c r="BZ132" s="456"/>
      <c r="CA132" s="456"/>
      <c r="CB132" s="456"/>
      <c r="CC132" s="456"/>
      <c r="CD132" s="456"/>
      <c r="CE132" s="456"/>
      <c r="CF132" s="456"/>
      <c r="CG132" s="456"/>
      <c r="CH132" s="456"/>
      <c r="CI132" s="456"/>
      <c r="CJ132" s="456"/>
      <c r="CK132" s="456"/>
      <c r="CL132" s="456"/>
      <c r="CM132" s="456"/>
      <c r="CN132" s="456"/>
      <c r="CO132" s="456"/>
      <c r="CP132" s="456"/>
      <c r="CQ132" s="456"/>
      <c r="CR132" s="456"/>
      <c r="CS132" s="456"/>
      <c r="CT132" s="456"/>
      <c r="CU132" s="456"/>
      <c r="CV132" s="456"/>
      <c r="CW132" s="456"/>
      <c r="CX132" s="456"/>
      <c r="CY132" s="456"/>
      <c r="CZ132" s="456"/>
      <c r="DA132" s="456"/>
    </row>
    <row r="134" spans="1:105" ht="81" customHeight="1" x14ac:dyDescent="0.25">
      <c r="A134" s="478" t="s">
        <v>254</v>
      </c>
      <c r="B134" s="476"/>
      <c r="C134" s="476"/>
      <c r="D134" s="476"/>
      <c r="E134" s="476"/>
      <c r="F134" s="477"/>
      <c r="G134" s="503" t="s">
        <v>494</v>
      </c>
      <c r="H134" s="503"/>
      <c r="I134" s="503"/>
      <c r="J134" s="503"/>
      <c r="K134" s="503"/>
      <c r="L134" s="503"/>
      <c r="M134" s="503"/>
      <c r="N134" s="503"/>
      <c r="O134" s="503"/>
      <c r="P134" s="503"/>
      <c r="Q134" s="503"/>
      <c r="R134" s="503"/>
      <c r="S134" s="503"/>
      <c r="T134" s="503"/>
      <c r="U134" s="503"/>
      <c r="V134" s="503"/>
      <c r="W134" s="503"/>
      <c r="X134" s="503"/>
      <c r="Y134" s="503"/>
      <c r="Z134" s="503"/>
      <c r="AA134" s="503"/>
      <c r="AB134" s="503"/>
      <c r="AC134" s="503"/>
      <c r="AD134" s="503"/>
      <c r="AE134" s="503"/>
      <c r="AF134" s="503"/>
      <c r="AG134" s="503"/>
      <c r="AH134" s="503"/>
      <c r="AI134" s="503"/>
      <c r="AJ134" s="503"/>
      <c r="AK134" s="503"/>
      <c r="AL134" s="503"/>
      <c r="AM134" s="503"/>
      <c r="AN134" s="503"/>
      <c r="AO134" s="503"/>
      <c r="AP134" s="503"/>
      <c r="AQ134" s="503"/>
      <c r="AR134" s="503"/>
      <c r="AS134" s="503"/>
      <c r="AT134" s="503" t="s">
        <v>491</v>
      </c>
      <c r="AU134" s="503"/>
      <c r="AV134" s="503"/>
      <c r="AW134" s="503"/>
      <c r="AX134" s="503"/>
      <c r="AY134" s="503"/>
      <c r="AZ134" s="503"/>
      <c r="BA134" s="503"/>
      <c r="BB134" s="503"/>
      <c r="BC134" s="503"/>
      <c r="BD134" s="503"/>
      <c r="BE134" s="503"/>
      <c r="BF134" s="503"/>
      <c r="BG134" s="503"/>
      <c r="BH134" s="503"/>
      <c r="BI134" s="503"/>
      <c r="BJ134" s="478" t="s">
        <v>490</v>
      </c>
      <c r="BK134" s="479"/>
      <c r="BL134" s="479"/>
      <c r="BM134" s="479"/>
      <c r="BN134" s="479"/>
      <c r="BO134" s="479"/>
      <c r="BP134" s="479"/>
      <c r="BQ134" s="479"/>
      <c r="BR134" s="479"/>
      <c r="BS134" s="479"/>
      <c r="BT134" s="479"/>
      <c r="BU134" s="479"/>
      <c r="BV134" s="479"/>
      <c r="BW134" s="479"/>
      <c r="BX134" s="479"/>
      <c r="BY134" s="479"/>
      <c r="BZ134" s="480"/>
      <c r="CA134" s="478" t="s">
        <v>489</v>
      </c>
      <c r="CB134" s="479"/>
      <c r="CC134" s="479"/>
      <c r="CD134" s="479"/>
      <c r="CE134" s="479"/>
      <c r="CF134" s="479"/>
      <c r="CG134" s="479"/>
      <c r="CH134" s="479"/>
      <c r="CI134" s="479"/>
      <c r="CJ134" s="479"/>
      <c r="CK134" s="479"/>
      <c r="CL134" s="479"/>
      <c r="CM134" s="479"/>
      <c r="CN134" s="479"/>
      <c r="CO134" s="479"/>
      <c r="CP134" s="479"/>
      <c r="CQ134" s="479"/>
      <c r="CR134" s="479"/>
      <c r="CS134" s="479"/>
      <c r="CT134" s="479"/>
      <c r="CU134" s="479"/>
      <c r="CV134" s="479"/>
      <c r="CW134" s="479"/>
      <c r="CX134" s="479"/>
      <c r="CY134" s="479"/>
      <c r="CZ134" s="479"/>
      <c r="DA134" s="480"/>
    </row>
    <row r="135" spans="1:105" x14ac:dyDescent="0.25">
      <c r="A135" s="475">
        <v>1</v>
      </c>
      <c r="B135" s="476"/>
      <c r="C135" s="476"/>
      <c r="D135" s="476"/>
      <c r="E135" s="476"/>
      <c r="F135" s="477"/>
      <c r="G135" s="503">
        <v>2</v>
      </c>
      <c r="H135" s="503"/>
      <c r="I135" s="503"/>
      <c r="J135" s="503"/>
      <c r="K135" s="503"/>
      <c r="L135" s="503"/>
      <c r="M135" s="503"/>
      <c r="N135" s="503"/>
      <c r="O135" s="503"/>
      <c r="P135" s="503"/>
      <c r="Q135" s="503"/>
      <c r="R135" s="503"/>
      <c r="S135" s="503"/>
      <c r="T135" s="503"/>
      <c r="U135" s="503"/>
      <c r="V135" s="503"/>
      <c r="W135" s="503"/>
      <c r="X135" s="503"/>
      <c r="Y135" s="503"/>
      <c r="Z135" s="503"/>
      <c r="AA135" s="503"/>
      <c r="AB135" s="503"/>
      <c r="AC135" s="503"/>
      <c r="AD135" s="503"/>
      <c r="AE135" s="503"/>
      <c r="AF135" s="503"/>
      <c r="AG135" s="503"/>
      <c r="AH135" s="503"/>
      <c r="AI135" s="503"/>
      <c r="AJ135" s="503"/>
      <c r="AK135" s="503"/>
      <c r="AL135" s="503"/>
      <c r="AM135" s="503"/>
      <c r="AN135" s="503"/>
      <c r="AO135" s="503"/>
      <c r="AP135" s="503"/>
      <c r="AQ135" s="503"/>
      <c r="AR135" s="503"/>
      <c r="AS135" s="503"/>
      <c r="AT135" s="503">
        <v>3</v>
      </c>
      <c r="AU135" s="503"/>
      <c r="AV135" s="503"/>
      <c r="AW135" s="503"/>
      <c r="AX135" s="503"/>
      <c r="AY135" s="503"/>
      <c r="AZ135" s="503"/>
      <c r="BA135" s="503"/>
      <c r="BB135" s="503"/>
      <c r="BC135" s="503"/>
      <c r="BD135" s="503"/>
      <c r="BE135" s="503"/>
      <c r="BF135" s="503"/>
      <c r="BG135" s="503"/>
      <c r="BH135" s="503"/>
      <c r="BI135" s="503"/>
      <c r="BJ135" s="475">
        <v>4</v>
      </c>
      <c r="BK135" s="476"/>
      <c r="BL135" s="476"/>
      <c r="BM135" s="476"/>
      <c r="BN135" s="476"/>
      <c r="BO135" s="476"/>
      <c r="BP135" s="476"/>
      <c r="BQ135" s="476"/>
      <c r="BR135" s="476"/>
      <c r="BS135" s="476"/>
      <c r="BT135" s="476"/>
      <c r="BU135" s="476"/>
      <c r="BV135" s="476"/>
      <c r="BW135" s="476"/>
      <c r="BX135" s="476"/>
      <c r="BY135" s="476"/>
      <c r="BZ135" s="477"/>
      <c r="CA135" s="475">
        <v>5</v>
      </c>
      <c r="CB135" s="476"/>
      <c r="CC135" s="476"/>
      <c r="CD135" s="476"/>
      <c r="CE135" s="476"/>
      <c r="CF135" s="476"/>
      <c r="CG135" s="476"/>
      <c r="CH135" s="476"/>
      <c r="CI135" s="476"/>
      <c r="CJ135" s="476"/>
      <c r="CK135" s="476"/>
      <c r="CL135" s="476"/>
      <c r="CM135" s="476"/>
      <c r="CN135" s="476"/>
      <c r="CO135" s="476"/>
      <c r="CP135" s="476"/>
      <c r="CQ135" s="476"/>
      <c r="CR135" s="476"/>
      <c r="CS135" s="476"/>
      <c r="CT135" s="476"/>
      <c r="CU135" s="476"/>
      <c r="CV135" s="476"/>
      <c r="CW135" s="476"/>
      <c r="CX135" s="476"/>
      <c r="CY135" s="476"/>
      <c r="CZ135" s="476"/>
      <c r="DA135" s="477"/>
    </row>
    <row r="136" spans="1:105" x14ac:dyDescent="0.25">
      <c r="A136" s="502"/>
      <c r="B136" s="502"/>
      <c r="C136" s="502"/>
      <c r="D136" s="502"/>
      <c r="E136" s="502"/>
      <c r="F136" s="502"/>
      <c r="G136" s="503"/>
      <c r="H136" s="503"/>
      <c r="I136" s="503"/>
      <c r="J136" s="503"/>
      <c r="K136" s="503"/>
      <c r="L136" s="503"/>
      <c r="M136" s="503"/>
      <c r="N136" s="503"/>
      <c r="O136" s="503"/>
      <c r="P136" s="503"/>
      <c r="Q136" s="503"/>
      <c r="R136" s="503"/>
      <c r="S136" s="503"/>
      <c r="T136" s="503"/>
      <c r="U136" s="503"/>
      <c r="V136" s="503"/>
      <c r="W136" s="503"/>
      <c r="X136" s="503"/>
      <c r="Y136" s="503"/>
      <c r="Z136" s="503"/>
      <c r="AA136" s="503"/>
      <c r="AB136" s="503"/>
      <c r="AC136" s="503"/>
      <c r="AD136" s="503"/>
      <c r="AE136" s="503"/>
      <c r="AF136" s="503"/>
      <c r="AG136" s="503"/>
      <c r="AH136" s="503"/>
      <c r="AI136" s="503"/>
      <c r="AJ136" s="503"/>
      <c r="AK136" s="503"/>
      <c r="AL136" s="503"/>
      <c r="AM136" s="503"/>
      <c r="AN136" s="503"/>
      <c r="AO136" s="503"/>
      <c r="AP136" s="503"/>
      <c r="AQ136" s="503"/>
      <c r="AR136" s="503"/>
      <c r="AS136" s="503"/>
      <c r="AT136" s="503"/>
      <c r="AU136" s="503"/>
      <c r="AV136" s="503"/>
      <c r="AW136" s="503"/>
      <c r="AX136" s="503"/>
      <c r="AY136" s="503"/>
      <c r="AZ136" s="503"/>
      <c r="BA136" s="503"/>
      <c r="BB136" s="503"/>
      <c r="BC136" s="503"/>
      <c r="BD136" s="503"/>
      <c r="BE136" s="503"/>
      <c r="BF136" s="503"/>
      <c r="BG136" s="503"/>
      <c r="BH136" s="503"/>
      <c r="BI136" s="503"/>
      <c r="BJ136" s="462"/>
      <c r="BK136" s="463"/>
      <c r="BL136" s="463"/>
      <c r="BM136" s="463"/>
      <c r="BN136" s="463"/>
      <c r="BO136" s="463"/>
      <c r="BP136" s="463"/>
      <c r="BQ136" s="463"/>
      <c r="BR136" s="463"/>
      <c r="BS136" s="463"/>
      <c r="BT136" s="463"/>
      <c r="BU136" s="463"/>
      <c r="BV136" s="463"/>
      <c r="BW136" s="463"/>
      <c r="BX136" s="463"/>
      <c r="BY136" s="463"/>
      <c r="BZ136" s="464"/>
      <c r="CA136" s="462"/>
      <c r="CB136" s="463"/>
      <c r="CC136" s="463"/>
      <c r="CD136" s="463"/>
      <c r="CE136" s="463"/>
      <c r="CF136" s="463"/>
      <c r="CG136" s="463"/>
      <c r="CH136" s="463"/>
      <c r="CI136" s="463"/>
      <c r="CJ136" s="463"/>
      <c r="CK136" s="463"/>
      <c r="CL136" s="463"/>
      <c r="CM136" s="463"/>
      <c r="CN136" s="463"/>
      <c r="CO136" s="463"/>
      <c r="CP136" s="463"/>
      <c r="CQ136" s="463"/>
      <c r="CR136" s="463"/>
      <c r="CS136" s="463"/>
      <c r="CT136" s="463"/>
      <c r="CU136" s="463"/>
      <c r="CV136" s="463"/>
      <c r="CW136" s="463"/>
      <c r="CX136" s="463"/>
      <c r="CY136" s="463"/>
      <c r="CZ136" s="463"/>
      <c r="DA136" s="464"/>
    </row>
    <row r="137" spans="1:105" x14ac:dyDescent="0.25">
      <c r="A137" s="502"/>
      <c r="B137" s="502"/>
      <c r="C137" s="502"/>
      <c r="D137" s="502"/>
      <c r="E137" s="502"/>
      <c r="F137" s="502"/>
      <c r="G137" s="503"/>
      <c r="H137" s="503"/>
      <c r="I137" s="503"/>
      <c r="J137" s="503"/>
      <c r="K137" s="503"/>
      <c r="L137" s="503"/>
      <c r="M137" s="503"/>
      <c r="N137" s="503"/>
      <c r="O137" s="503"/>
      <c r="P137" s="503"/>
      <c r="Q137" s="503"/>
      <c r="R137" s="503"/>
      <c r="S137" s="503"/>
      <c r="T137" s="503"/>
      <c r="U137" s="503"/>
      <c r="V137" s="503"/>
      <c r="W137" s="503"/>
      <c r="X137" s="503"/>
      <c r="Y137" s="503"/>
      <c r="Z137" s="503"/>
      <c r="AA137" s="503"/>
      <c r="AB137" s="503"/>
      <c r="AC137" s="503"/>
      <c r="AD137" s="503"/>
      <c r="AE137" s="503"/>
      <c r="AF137" s="503"/>
      <c r="AG137" s="503"/>
      <c r="AH137" s="503"/>
      <c r="AI137" s="503"/>
      <c r="AJ137" s="503"/>
      <c r="AK137" s="503"/>
      <c r="AL137" s="503"/>
      <c r="AM137" s="503"/>
      <c r="AN137" s="503"/>
      <c r="AO137" s="503"/>
      <c r="AP137" s="503"/>
      <c r="AQ137" s="503"/>
      <c r="AR137" s="503"/>
      <c r="AS137" s="503"/>
      <c r="AT137" s="503"/>
      <c r="AU137" s="503"/>
      <c r="AV137" s="503"/>
      <c r="AW137" s="503"/>
      <c r="AX137" s="503"/>
      <c r="AY137" s="503"/>
      <c r="AZ137" s="503"/>
      <c r="BA137" s="503"/>
      <c r="BB137" s="503"/>
      <c r="BC137" s="503"/>
      <c r="BD137" s="503"/>
      <c r="BE137" s="503"/>
      <c r="BF137" s="503"/>
      <c r="BG137" s="503"/>
      <c r="BH137" s="503"/>
      <c r="BI137" s="503"/>
      <c r="BJ137" s="462"/>
      <c r="BK137" s="463"/>
      <c r="BL137" s="463"/>
      <c r="BM137" s="463"/>
      <c r="BN137" s="463"/>
      <c r="BO137" s="463"/>
      <c r="BP137" s="463"/>
      <c r="BQ137" s="463"/>
      <c r="BR137" s="463"/>
      <c r="BS137" s="463"/>
      <c r="BT137" s="463"/>
      <c r="BU137" s="463"/>
      <c r="BV137" s="463"/>
      <c r="BW137" s="463"/>
      <c r="BX137" s="463"/>
      <c r="BY137" s="463"/>
      <c r="BZ137" s="464"/>
      <c r="CA137" s="462"/>
      <c r="CB137" s="463"/>
      <c r="CC137" s="463"/>
      <c r="CD137" s="463"/>
      <c r="CE137" s="463"/>
      <c r="CF137" s="463"/>
      <c r="CG137" s="463"/>
      <c r="CH137" s="463"/>
      <c r="CI137" s="463"/>
      <c r="CJ137" s="463"/>
      <c r="CK137" s="463"/>
      <c r="CL137" s="463"/>
      <c r="CM137" s="463"/>
      <c r="CN137" s="463"/>
      <c r="CO137" s="463"/>
      <c r="CP137" s="463"/>
      <c r="CQ137" s="463"/>
      <c r="CR137" s="463"/>
      <c r="CS137" s="463"/>
      <c r="CT137" s="463"/>
      <c r="CU137" s="463"/>
      <c r="CV137" s="463"/>
      <c r="CW137" s="463"/>
      <c r="CX137" s="463"/>
      <c r="CY137" s="463"/>
      <c r="CZ137" s="463"/>
      <c r="DA137" s="464"/>
    </row>
    <row r="138" spans="1:105" x14ac:dyDescent="0.25">
      <c r="A138" s="212"/>
      <c r="B138" s="212"/>
      <c r="C138" s="212"/>
      <c r="D138" s="212"/>
      <c r="E138" s="212"/>
      <c r="F138" s="212"/>
      <c r="G138" s="212"/>
      <c r="H138" s="212"/>
      <c r="I138" s="212"/>
      <c r="J138" s="212"/>
      <c r="K138" s="212"/>
      <c r="L138" s="212"/>
      <c r="M138" s="212"/>
      <c r="N138" s="212"/>
      <c r="O138" s="212"/>
      <c r="P138" s="212"/>
      <c r="Q138" s="212"/>
      <c r="R138" s="212"/>
      <c r="S138" s="212"/>
      <c r="T138" s="212"/>
      <c r="U138" s="212"/>
      <c r="V138" s="212"/>
      <c r="W138" s="212"/>
      <c r="X138" s="212"/>
      <c r="Y138" s="212"/>
      <c r="Z138" s="212"/>
      <c r="AA138" s="212"/>
      <c r="AB138" s="212"/>
      <c r="AC138" s="212"/>
      <c r="AD138" s="212"/>
      <c r="AE138" s="212"/>
      <c r="AF138" s="212"/>
      <c r="AG138" s="212"/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  <c r="BI138" s="212"/>
      <c r="BJ138" s="212"/>
      <c r="BK138" s="212"/>
      <c r="BL138" s="212"/>
      <c r="BM138" s="212"/>
      <c r="BN138" s="212"/>
      <c r="BO138" s="212"/>
      <c r="BP138" s="212"/>
      <c r="BQ138" s="212"/>
      <c r="BR138" s="212"/>
      <c r="BS138" s="212"/>
      <c r="BT138" s="212"/>
      <c r="BU138" s="212"/>
      <c r="BV138" s="212"/>
      <c r="BW138" s="212"/>
      <c r="BX138" s="212"/>
      <c r="BY138" s="231" t="s">
        <v>19</v>
      </c>
      <c r="BZ138" s="212"/>
      <c r="CA138" s="465"/>
      <c r="CB138" s="466"/>
      <c r="CC138" s="466"/>
      <c r="CD138" s="466"/>
      <c r="CE138" s="466"/>
      <c r="CF138" s="466"/>
      <c r="CG138" s="466"/>
      <c r="CH138" s="466"/>
      <c r="CI138" s="466"/>
      <c r="CJ138" s="466"/>
      <c r="CK138" s="466"/>
      <c r="CL138" s="466"/>
      <c r="CM138" s="466"/>
      <c r="CN138" s="466"/>
      <c r="CO138" s="466"/>
      <c r="CP138" s="466"/>
      <c r="CQ138" s="466"/>
      <c r="CR138" s="466"/>
      <c r="CS138" s="466"/>
      <c r="CT138" s="466"/>
      <c r="CU138" s="466"/>
      <c r="CV138" s="466"/>
      <c r="CW138" s="466"/>
      <c r="CX138" s="466"/>
      <c r="CY138" s="466"/>
      <c r="CZ138" s="466"/>
      <c r="DA138" s="467"/>
    </row>
    <row r="139" spans="1:105" x14ac:dyDescent="0.25">
      <c r="A139" s="212"/>
      <c r="B139" s="212"/>
      <c r="C139" s="212"/>
      <c r="D139" s="212"/>
      <c r="E139" s="212"/>
      <c r="F139" s="212"/>
      <c r="G139" s="212"/>
      <c r="H139" s="212"/>
      <c r="I139" s="212"/>
      <c r="J139" s="212"/>
      <c r="K139" s="212"/>
      <c r="L139" s="212"/>
      <c r="M139" s="212"/>
      <c r="N139" s="212"/>
      <c r="O139" s="212"/>
      <c r="P139" s="212"/>
      <c r="Q139" s="212"/>
      <c r="R139" s="212"/>
      <c r="S139" s="212"/>
      <c r="T139" s="212"/>
      <c r="U139" s="212"/>
      <c r="V139" s="212"/>
      <c r="W139" s="212"/>
      <c r="X139" s="212"/>
      <c r="Y139" s="212"/>
      <c r="Z139" s="212"/>
      <c r="AA139" s="212"/>
      <c r="AB139" s="212"/>
      <c r="AC139" s="212"/>
      <c r="AD139" s="212"/>
      <c r="AE139" s="212"/>
      <c r="AF139" s="212"/>
      <c r="AG139" s="212"/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  <c r="BI139" s="212"/>
      <c r="BJ139" s="212"/>
      <c r="BK139" s="212"/>
      <c r="BL139" s="212"/>
      <c r="BM139" s="212"/>
      <c r="BN139" s="212"/>
      <c r="BO139" s="212"/>
      <c r="BP139" s="212"/>
      <c r="BQ139" s="212"/>
      <c r="BR139" s="212"/>
      <c r="BS139" s="212"/>
      <c r="BT139" s="212"/>
      <c r="BU139" s="212"/>
      <c r="BV139" s="212"/>
      <c r="BW139" s="212"/>
      <c r="BX139" s="212"/>
      <c r="BY139" s="231"/>
      <c r="BZ139" s="212"/>
      <c r="CA139" s="224"/>
      <c r="CB139" s="224"/>
      <c r="CC139" s="224"/>
      <c r="CD139" s="224"/>
      <c r="CE139" s="224"/>
      <c r="CF139" s="224"/>
      <c r="CG139" s="224"/>
      <c r="CH139" s="224"/>
      <c r="CI139" s="224"/>
      <c r="CJ139" s="224"/>
      <c r="CK139" s="224"/>
      <c r="CL139" s="224"/>
      <c r="CM139" s="224"/>
      <c r="CN139" s="224"/>
      <c r="CO139" s="224"/>
      <c r="CP139" s="224"/>
      <c r="CQ139" s="224"/>
      <c r="CR139" s="224"/>
      <c r="CS139" s="224"/>
      <c r="CT139" s="224"/>
      <c r="CU139" s="224"/>
      <c r="CV139" s="224"/>
      <c r="CW139" s="224"/>
      <c r="CX139" s="224"/>
      <c r="CY139" s="224"/>
      <c r="CZ139" s="224"/>
      <c r="DA139" s="224"/>
    </row>
    <row r="141" spans="1:105" ht="33.6" customHeight="1" x14ac:dyDescent="0.25">
      <c r="A141" s="456" t="s">
        <v>481</v>
      </c>
      <c r="B141" s="456"/>
      <c r="C141" s="456"/>
      <c r="D141" s="456"/>
      <c r="E141" s="456"/>
      <c r="F141" s="456"/>
      <c r="G141" s="456"/>
      <c r="H141" s="456"/>
      <c r="I141" s="456"/>
      <c r="J141" s="456"/>
      <c r="K141" s="456"/>
      <c r="L141" s="456"/>
      <c r="M141" s="456"/>
      <c r="N141" s="456"/>
      <c r="O141" s="456"/>
      <c r="P141" s="456"/>
      <c r="Q141" s="456"/>
      <c r="R141" s="456"/>
      <c r="S141" s="456"/>
      <c r="T141" s="456"/>
      <c r="U141" s="456"/>
      <c r="V141" s="456"/>
      <c r="W141" s="456"/>
      <c r="X141" s="456"/>
      <c r="Y141" s="456"/>
      <c r="Z141" s="456"/>
      <c r="AA141" s="456"/>
      <c r="AB141" s="456"/>
      <c r="AC141" s="456"/>
      <c r="AD141" s="456"/>
      <c r="AE141" s="456"/>
      <c r="AF141" s="456"/>
      <c r="AG141" s="456"/>
      <c r="AH141" s="456"/>
      <c r="AI141" s="456"/>
      <c r="AJ141" s="456"/>
      <c r="AK141" s="456"/>
      <c r="AL141" s="456"/>
      <c r="AM141" s="456"/>
      <c r="AN141" s="456"/>
      <c r="AO141" s="456"/>
      <c r="AP141" s="456"/>
      <c r="AQ141" s="456"/>
      <c r="AR141" s="456"/>
      <c r="AS141" s="456"/>
      <c r="AT141" s="456"/>
      <c r="AU141" s="456"/>
      <c r="AV141" s="456"/>
      <c r="AW141" s="456"/>
      <c r="AX141" s="456"/>
      <c r="AY141" s="456"/>
      <c r="AZ141" s="456"/>
      <c r="BA141" s="456"/>
      <c r="BB141" s="456"/>
      <c r="BC141" s="456"/>
      <c r="BD141" s="456"/>
      <c r="BE141" s="456"/>
      <c r="BF141" s="456"/>
      <c r="BG141" s="456"/>
      <c r="BH141" s="456"/>
      <c r="BI141" s="456"/>
      <c r="BJ141" s="456"/>
      <c r="BK141" s="456"/>
      <c r="BL141" s="456"/>
      <c r="BM141" s="456"/>
      <c r="BN141" s="456"/>
      <c r="BO141" s="456"/>
      <c r="BP141" s="456"/>
      <c r="BQ141" s="456"/>
      <c r="BR141" s="456"/>
      <c r="BS141" s="456"/>
      <c r="BT141" s="456"/>
      <c r="BU141" s="456"/>
      <c r="BV141" s="456"/>
      <c r="BW141" s="456"/>
      <c r="BX141" s="456"/>
      <c r="BY141" s="456"/>
      <c r="BZ141" s="456"/>
      <c r="CA141" s="456"/>
      <c r="CB141" s="456"/>
      <c r="CC141" s="456"/>
      <c r="CD141" s="456"/>
      <c r="CE141" s="456"/>
      <c r="CF141" s="456"/>
      <c r="CG141" s="456"/>
      <c r="CH141" s="456"/>
      <c r="CI141" s="456"/>
      <c r="CJ141" s="456"/>
      <c r="CK141" s="456"/>
      <c r="CL141" s="456"/>
      <c r="CM141" s="456"/>
      <c r="CN141" s="456"/>
      <c r="CO141" s="456"/>
      <c r="CP141" s="456"/>
      <c r="CQ141" s="456"/>
      <c r="CR141" s="456"/>
      <c r="CS141" s="456"/>
      <c r="CT141" s="456"/>
      <c r="CU141" s="456"/>
      <c r="CV141" s="456"/>
      <c r="CW141" s="456"/>
      <c r="CX141" s="456"/>
      <c r="CY141" s="456"/>
      <c r="CZ141" s="456"/>
      <c r="DA141" s="456"/>
    </row>
    <row r="143" spans="1:105" ht="69" customHeight="1" x14ac:dyDescent="0.25">
      <c r="A143" s="478" t="s">
        <v>254</v>
      </c>
      <c r="B143" s="476"/>
      <c r="C143" s="476"/>
      <c r="D143" s="476"/>
      <c r="E143" s="476"/>
      <c r="F143" s="477"/>
      <c r="G143" s="503" t="s">
        <v>494</v>
      </c>
      <c r="H143" s="503"/>
      <c r="I143" s="503"/>
      <c r="J143" s="503"/>
      <c r="K143" s="503"/>
      <c r="L143" s="503"/>
      <c r="M143" s="503"/>
      <c r="N143" s="503"/>
      <c r="O143" s="503"/>
      <c r="P143" s="503"/>
      <c r="Q143" s="503"/>
      <c r="R143" s="503"/>
      <c r="S143" s="503"/>
      <c r="T143" s="503"/>
      <c r="U143" s="503"/>
      <c r="V143" s="503"/>
      <c r="W143" s="503"/>
      <c r="X143" s="503"/>
      <c r="Y143" s="503"/>
      <c r="Z143" s="503"/>
      <c r="AA143" s="503"/>
      <c r="AB143" s="503"/>
      <c r="AC143" s="503"/>
      <c r="AD143" s="503"/>
      <c r="AE143" s="503"/>
      <c r="AF143" s="503"/>
      <c r="AG143" s="503"/>
      <c r="AH143" s="503"/>
      <c r="AI143" s="503"/>
      <c r="AJ143" s="503"/>
      <c r="AK143" s="503"/>
      <c r="AL143" s="503"/>
      <c r="AM143" s="503"/>
      <c r="AN143" s="503"/>
      <c r="AO143" s="503"/>
      <c r="AP143" s="503"/>
      <c r="AQ143" s="503"/>
      <c r="AR143" s="503"/>
      <c r="AS143" s="503"/>
      <c r="AT143" s="503" t="s">
        <v>493</v>
      </c>
      <c r="AU143" s="503"/>
      <c r="AV143" s="503"/>
      <c r="AW143" s="503"/>
      <c r="AX143" s="503"/>
      <c r="AY143" s="503"/>
      <c r="AZ143" s="503"/>
      <c r="BA143" s="503"/>
      <c r="BB143" s="503"/>
      <c r="BC143" s="503"/>
      <c r="BD143" s="503"/>
      <c r="BE143" s="503"/>
      <c r="BF143" s="503"/>
      <c r="BG143" s="503"/>
      <c r="BH143" s="503"/>
      <c r="BI143" s="503"/>
      <c r="BJ143" s="478" t="s">
        <v>492</v>
      </c>
      <c r="BK143" s="479"/>
      <c r="BL143" s="479"/>
      <c r="BM143" s="479"/>
      <c r="BN143" s="479"/>
      <c r="BO143" s="479"/>
      <c r="BP143" s="479"/>
      <c r="BQ143" s="479"/>
      <c r="BR143" s="479"/>
      <c r="BS143" s="479"/>
      <c r="BT143" s="479"/>
      <c r="BU143" s="479"/>
      <c r="BV143" s="479"/>
      <c r="BW143" s="479"/>
      <c r="BX143" s="479"/>
      <c r="BY143" s="479"/>
      <c r="BZ143" s="480"/>
      <c r="CA143" s="478" t="s">
        <v>489</v>
      </c>
      <c r="CB143" s="479"/>
      <c r="CC143" s="479"/>
      <c r="CD143" s="479"/>
      <c r="CE143" s="479"/>
      <c r="CF143" s="479"/>
      <c r="CG143" s="479"/>
      <c r="CH143" s="479"/>
      <c r="CI143" s="479"/>
      <c r="CJ143" s="479"/>
      <c r="CK143" s="479"/>
      <c r="CL143" s="479"/>
      <c r="CM143" s="479"/>
      <c r="CN143" s="479"/>
      <c r="CO143" s="479"/>
      <c r="CP143" s="479"/>
      <c r="CQ143" s="479"/>
      <c r="CR143" s="479"/>
      <c r="CS143" s="479"/>
      <c r="CT143" s="479"/>
      <c r="CU143" s="479"/>
      <c r="CV143" s="479"/>
      <c r="CW143" s="479"/>
      <c r="CX143" s="479"/>
      <c r="CY143" s="479"/>
      <c r="CZ143" s="479"/>
      <c r="DA143" s="480"/>
    </row>
    <row r="144" spans="1:105" x14ac:dyDescent="0.25">
      <c r="A144" s="475">
        <v>1</v>
      </c>
      <c r="B144" s="476"/>
      <c r="C144" s="476"/>
      <c r="D144" s="476"/>
      <c r="E144" s="476"/>
      <c r="F144" s="477"/>
      <c r="G144" s="503">
        <v>2</v>
      </c>
      <c r="H144" s="503"/>
      <c r="I144" s="503"/>
      <c r="J144" s="503"/>
      <c r="K144" s="503"/>
      <c r="L144" s="503"/>
      <c r="M144" s="503"/>
      <c r="N144" s="503"/>
      <c r="O144" s="503"/>
      <c r="P144" s="503"/>
      <c r="Q144" s="503"/>
      <c r="R144" s="503"/>
      <c r="S144" s="503"/>
      <c r="T144" s="503"/>
      <c r="U144" s="503"/>
      <c r="V144" s="503"/>
      <c r="W144" s="503"/>
      <c r="X144" s="503"/>
      <c r="Y144" s="503"/>
      <c r="Z144" s="503"/>
      <c r="AA144" s="503"/>
      <c r="AB144" s="503"/>
      <c r="AC144" s="503"/>
      <c r="AD144" s="503"/>
      <c r="AE144" s="503"/>
      <c r="AF144" s="503"/>
      <c r="AG144" s="503"/>
      <c r="AH144" s="503"/>
      <c r="AI144" s="503"/>
      <c r="AJ144" s="503"/>
      <c r="AK144" s="503"/>
      <c r="AL144" s="503"/>
      <c r="AM144" s="503"/>
      <c r="AN144" s="503"/>
      <c r="AO144" s="503"/>
      <c r="AP144" s="503"/>
      <c r="AQ144" s="503"/>
      <c r="AR144" s="503"/>
      <c r="AS144" s="503"/>
      <c r="AT144" s="503">
        <v>3</v>
      </c>
      <c r="AU144" s="503"/>
      <c r="AV144" s="503"/>
      <c r="AW144" s="503"/>
      <c r="AX144" s="503"/>
      <c r="AY144" s="503"/>
      <c r="AZ144" s="503"/>
      <c r="BA144" s="503"/>
      <c r="BB144" s="503"/>
      <c r="BC144" s="503"/>
      <c r="BD144" s="503"/>
      <c r="BE144" s="503"/>
      <c r="BF144" s="503"/>
      <c r="BG144" s="503"/>
      <c r="BH144" s="503"/>
      <c r="BI144" s="503"/>
      <c r="BJ144" s="475">
        <v>4</v>
      </c>
      <c r="BK144" s="476"/>
      <c r="BL144" s="476"/>
      <c r="BM144" s="476"/>
      <c r="BN144" s="476"/>
      <c r="BO144" s="476"/>
      <c r="BP144" s="476"/>
      <c r="BQ144" s="476"/>
      <c r="BR144" s="476"/>
      <c r="BS144" s="476"/>
      <c r="BT144" s="476"/>
      <c r="BU144" s="476"/>
      <c r="BV144" s="476"/>
      <c r="BW144" s="476"/>
      <c r="BX144" s="476"/>
      <c r="BY144" s="476"/>
      <c r="BZ144" s="477"/>
      <c r="CA144" s="475">
        <v>5</v>
      </c>
      <c r="CB144" s="476"/>
      <c r="CC144" s="476"/>
      <c r="CD144" s="476"/>
      <c r="CE144" s="476"/>
      <c r="CF144" s="476"/>
      <c r="CG144" s="476"/>
      <c r="CH144" s="476"/>
      <c r="CI144" s="476"/>
      <c r="CJ144" s="476"/>
      <c r="CK144" s="476"/>
      <c r="CL144" s="476"/>
      <c r="CM144" s="476"/>
      <c r="CN144" s="476"/>
      <c r="CO144" s="476"/>
      <c r="CP144" s="476"/>
      <c r="CQ144" s="476"/>
      <c r="CR144" s="476"/>
      <c r="CS144" s="476"/>
      <c r="CT144" s="476"/>
      <c r="CU144" s="476"/>
      <c r="CV144" s="476"/>
      <c r="CW144" s="476"/>
      <c r="CX144" s="476"/>
      <c r="CY144" s="476"/>
      <c r="CZ144" s="476"/>
      <c r="DA144" s="477"/>
    </row>
    <row r="145" spans="1:105" x14ac:dyDescent="0.25">
      <c r="A145" s="502"/>
      <c r="B145" s="502"/>
      <c r="C145" s="502"/>
      <c r="D145" s="502"/>
      <c r="E145" s="502"/>
      <c r="F145" s="502"/>
      <c r="G145" s="503"/>
      <c r="H145" s="503"/>
      <c r="I145" s="503"/>
      <c r="J145" s="503"/>
      <c r="K145" s="503"/>
      <c r="L145" s="503"/>
      <c r="M145" s="503"/>
      <c r="N145" s="503"/>
      <c r="O145" s="503"/>
      <c r="P145" s="503"/>
      <c r="Q145" s="503"/>
      <c r="R145" s="503"/>
      <c r="S145" s="503"/>
      <c r="T145" s="503"/>
      <c r="U145" s="503"/>
      <c r="V145" s="503"/>
      <c r="W145" s="503"/>
      <c r="X145" s="503"/>
      <c r="Y145" s="503"/>
      <c r="Z145" s="503"/>
      <c r="AA145" s="503"/>
      <c r="AB145" s="503"/>
      <c r="AC145" s="503"/>
      <c r="AD145" s="503"/>
      <c r="AE145" s="503"/>
      <c r="AF145" s="503"/>
      <c r="AG145" s="503"/>
      <c r="AH145" s="503"/>
      <c r="AI145" s="503"/>
      <c r="AJ145" s="503"/>
      <c r="AK145" s="503"/>
      <c r="AL145" s="503"/>
      <c r="AM145" s="503"/>
      <c r="AN145" s="503"/>
      <c r="AO145" s="503"/>
      <c r="AP145" s="503"/>
      <c r="AQ145" s="503"/>
      <c r="AR145" s="503"/>
      <c r="AS145" s="503"/>
      <c r="AT145" s="503"/>
      <c r="AU145" s="503"/>
      <c r="AV145" s="503"/>
      <c r="AW145" s="503"/>
      <c r="AX145" s="503"/>
      <c r="AY145" s="503"/>
      <c r="AZ145" s="503"/>
      <c r="BA145" s="503"/>
      <c r="BB145" s="503"/>
      <c r="BC145" s="503"/>
      <c r="BD145" s="503"/>
      <c r="BE145" s="503"/>
      <c r="BF145" s="503"/>
      <c r="BG145" s="503"/>
      <c r="BH145" s="503"/>
      <c r="BI145" s="503"/>
      <c r="BJ145" s="462"/>
      <c r="BK145" s="463"/>
      <c r="BL145" s="463"/>
      <c r="BM145" s="463"/>
      <c r="BN145" s="463"/>
      <c r="BO145" s="463"/>
      <c r="BP145" s="463"/>
      <c r="BQ145" s="463"/>
      <c r="BR145" s="463"/>
      <c r="BS145" s="463"/>
      <c r="BT145" s="463"/>
      <c r="BU145" s="463"/>
      <c r="BV145" s="463"/>
      <c r="BW145" s="463"/>
      <c r="BX145" s="463"/>
      <c r="BY145" s="463"/>
      <c r="BZ145" s="464"/>
      <c r="CA145" s="462"/>
      <c r="CB145" s="463"/>
      <c r="CC145" s="463"/>
      <c r="CD145" s="463"/>
      <c r="CE145" s="463"/>
      <c r="CF145" s="463"/>
      <c r="CG145" s="463"/>
      <c r="CH145" s="463"/>
      <c r="CI145" s="463"/>
      <c r="CJ145" s="463"/>
      <c r="CK145" s="463"/>
      <c r="CL145" s="463"/>
      <c r="CM145" s="463"/>
      <c r="CN145" s="463"/>
      <c r="CO145" s="463"/>
      <c r="CP145" s="463"/>
      <c r="CQ145" s="463"/>
      <c r="CR145" s="463"/>
      <c r="CS145" s="463"/>
      <c r="CT145" s="463"/>
      <c r="CU145" s="463"/>
      <c r="CV145" s="463"/>
      <c r="CW145" s="463"/>
      <c r="CX145" s="463"/>
      <c r="CY145" s="463"/>
      <c r="CZ145" s="463"/>
      <c r="DA145" s="464"/>
    </row>
    <row r="146" spans="1:105" x14ac:dyDescent="0.25">
      <c r="A146" s="502"/>
      <c r="B146" s="502"/>
      <c r="C146" s="502"/>
      <c r="D146" s="502"/>
      <c r="E146" s="502"/>
      <c r="F146" s="502"/>
      <c r="G146" s="503"/>
      <c r="H146" s="503"/>
      <c r="I146" s="503"/>
      <c r="J146" s="503"/>
      <c r="K146" s="503"/>
      <c r="L146" s="503"/>
      <c r="M146" s="503"/>
      <c r="N146" s="503"/>
      <c r="O146" s="503"/>
      <c r="P146" s="503"/>
      <c r="Q146" s="503"/>
      <c r="R146" s="503"/>
      <c r="S146" s="503"/>
      <c r="T146" s="503"/>
      <c r="U146" s="503"/>
      <c r="V146" s="503"/>
      <c r="W146" s="503"/>
      <c r="X146" s="503"/>
      <c r="Y146" s="503"/>
      <c r="Z146" s="503"/>
      <c r="AA146" s="503"/>
      <c r="AB146" s="503"/>
      <c r="AC146" s="503"/>
      <c r="AD146" s="503"/>
      <c r="AE146" s="503"/>
      <c r="AF146" s="503"/>
      <c r="AG146" s="503"/>
      <c r="AH146" s="503"/>
      <c r="AI146" s="503"/>
      <c r="AJ146" s="503"/>
      <c r="AK146" s="503"/>
      <c r="AL146" s="503"/>
      <c r="AM146" s="503"/>
      <c r="AN146" s="503"/>
      <c r="AO146" s="503"/>
      <c r="AP146" s="503"/>
      <c r="AQ146" s="503"/>
      <c r="AR146" s="503"/>
      <c r="AS146" s="503"/>
      <c r="AT146" s="503"/>
      <c r="AU146" s="503"/>
      <c r="AV146" s="503"/>
      <c r="AW146" s="503"/>
      <c r="AX146" s="503"/>
      <c r="AY146" s="503"/>
      <c r="AZ146" s="503"/>
      <c r="BA146" s="503"/>
      <c r="BB146" s="503"/>
      <c r="BC146" s="503"/>
      <c r="BD146" s="503"/>
      <c r="BE146" s="503"/>
      <c r="BF146" s="503"/>
      <c r="BG146" s="503"/>
      <c r="BH146" s="503"/>
      <c r="BI146" s="503"/>
      <c r="BJ146" s="471"/>
      <c r="BK146" s="472"/>
      <c r="BL146" s="472"/>
      <c r="BM146" s="472"/>
      <c r="BN146" s="472"/>
      <c r="BO146" s="472"/>
      <c r="BP146" s="472"/>
      <c r="BQ146" s="472"/>
      <c r="BR146" s="472"/>
      <c r="BS146" s="472"/>
      <c r="BT146" s="472"/>
      <c r="BU146" s="472"/>
      <c r="BV146" s="472"/>
      <c r="BW146" s="472"/>
      <c r="BX146" s="472"/>
      <c r="BY146" s="472"/>
      <c r="BZ146" s="473"/>
      <c r="CA146" s="471"/>
      <c r="CB146" s="472"/>
      <c r="CC146" s="472"/>
      <c r="CD146" s="472"/>
      <c r="CE146" s="472"/>
      <c r="CF146" s="472"/>
      <c r="CG146" s="472"/>
      <c r="CH146" s="472"/>
      <c r="CI146" s="472"/>
      <c r="CJ146" s="472"/>
      <c r="CK146" s="472"/>
      <c r="CL146" s="472"/>
      <c r="CM146" s="472"/>
      <c r="CN146" s="472"/>
      <c r="CO146" s="472"/>
      <c r="CP146" s="472"/>
      <c r="CQ146" s="472"/>
      <c r="CR146" s="472"/>
      <c r="CS146" s="472"/>
      <c r="CT146" s="472"/>
      <c r="CU146" s="472"/>
      <c r="CV146" s="472"/>
      <c r="CW146" s="472"/>
      <c r="CX146" s="472"/>
      <c r="CY146" s="472"/>
      <c r="CZ146" s="472"/>
      <c r="DA146" s="473"/>
    </row>
    <row r="147" spans="1:105" x14ac:dyDescent="0.25">
      <c r="A147" s="502"/>
      <c r="B147" s="502"/>
      <c r="C147" s="502"/>
      <c r="D147" s="502"/>
      <c r="E147" s="502"/>
      <c r="F147" s="502"/>
      <c r="G147" s="503"/>
      <c r="H147" s="503"/>
      <c r="I147" s="503"/>
      <c r="J147" s="503"/>
      <c r="K147" s="503"/>
      <c r="L147" s="503"/>
      <c r="M147" s="503"/>
      <c r="N147" s="503"/>
      <c r="O147" s="503"/>
      <c r="P147" s="503"/>
      <c r="Q147" s="503"/>
      <c r="R147" s="503"/>
      <c r="S147" s="503"/>
      <c r="T147" s="503"/>
      <c r="U147" s="503"/>
      <c r="V147" s="503"/>
      <c r="W147" s="503"/>
      <c r="X147" s="503"/>
      <c r="Y147" s="503"/>
      <c r="Z147" s="503"/>
      <c r="AA147" s="503"/>
      <c r="AB147" s="503"/>
      <c r="AC147" s="503"/>
      <c r="AD147" s="503"/>
      <c r="AE147" s="503"/>
      <c r="AF147" s="503"/>
      <c r="AG147" s="503"/>
      <c r="AH147" s="503"/>
      <c r="AI147" s="503"/>
      <c r="AJ147" s="503"/>
      <c r="AK147" s="503"/>
      <c r="AL147" s="503"/>
      <c r="AM147" s="503"/>
      <c r="AN147" s="503"/>
      <c r="AO147" s="503"/>
      <c r="AP147" s="503"/>
      <c r="AQ147" s="503"/>
      <c r="AR147" s="503"/>
      <c r="AS147" s="503"/>
      <c r="AT147" s="503"/>
      <c r="AU147" s="503"/>
      <c r="AV147" s="503"/>
      <c r="AW147" s="503"/>
      <c r="AX147" s="503"/>
      <c r="AY147" s="503"/>
      <c r="AZ147" s="503"/>
      <c r="BA147" s="503"/>
      <c r="BB147" s="503"/>
      <c r="BC147" s="503"/>
      <c r="BD147" s="503"/>
      <c r="BE147" s="503"/>
      <c r="BF147" s="503"/>
      <c r="BG147" s="503"/>
      <c r="BH147" s="503"/>
      <c r="BI147" s="503"/>
      <c r="BJ147" s="462"/>
      <c r="BK147" s="463"/>
      <c r="BL147" s="463"/>
      <c r="BM147" s="463"/>
      <c r="BN147" s="463"/>
      <c r="BO147" s="463"/>
      <c r="BP147" s="463"/>
      <c r="BQ147" s="463"/>
      <c r="BR147" s="463"/>
      <c r="BS147" s="463"/>
      <c r="BT147" s="463"/>
      <c r="BU147" s="463"/>
      <c r="BV147" s="463"/>
      <c r="BW147" s="463"/>
      <c r="BX147" s="463"/>
      <c r="BY147" s="463"/>
      <c r="BZ147" s="464"/>
      <c r="CA147" s="462"/>
      <c r="CB147" s="463"/>
      <c r="CC147" s="463"/>
      <c r="CD147" s="463"/>
      <c r="CE147" s="463"/>
      <c r="CF147" s="463"/>
      <c r="CG147" s="463"/>
      <c r="CH147" s="463"/>
      <c r="CI147" s="463"/>
      <c r="CJ147" s="463"/>
      <c r="CK147" s="463"/>
      <c r="CL147" s="463"/>
      <c r="CM147" s="463"/>
      <c r="CN147" s="463"/>
      <c r="CO147" s="463"/>
      <c r="CP147" s="463"/>
      <c r="CQ147" s="463"/>
      <c r="CR147" s="463"/>
      <c r="CS147" s="463"/>
      <c r="CT147" s="463"/>
      <c r="CU147" s="463"/>
      <c r="CV147" s="463"/>
      <c r="CW147" s="463"/>
      <c r="CX147" s="463"/>
      <c r="CY147" s="463"/>
      <c r="CZ147" s="463"/>
      <c r="DA147" s="464"/>
    </row>
    <row r="148" spans="1:105" x14ac:dyDescent="0.25">
      <c r="A148" s="502"/>
      <c r="B148" s="502"/>
      <c r="C148" s="502"/>
      <c r="D148" s="502"/>
      <c r="E148" s="502"/>
      <c r="F148" s="502"/>
      <c r="G148" s="503"/>
      <c r="H148" s="503"/>
      <c r="I148" s="503"/>
      <c r="J148" s="503"/>
      <c r="K148" s="503"/>
      <c r="L148" s="503"/>
      <c r="M148" s="503"/>
      <c r="N148" s="503"/>
      <c r="O148" s="503"/>
      <c r="P148" s="503"/>
      <c r="Q148" s="503"/>
      <c r="R148" s="503"/>
      <c r="S148" s="503"/>
      <c r="T148" s="503"/>
      <c r="U148" s="503"/>
      <c r="V148" s="503"/>
      <c r="W148" s="503"/>
      <c r="X148" s="503"/>
      <c r="Y148" s="503"/>
      <c r="Z148" s="503"/>
      <c r="AA148" s="503"/>
      <c r="AB148" s="503"/>
      <c r="AC148" s="503"/>
      <c r="AD148" s="503"/>
      <c r="AE148" s="503"/>
      <c r="AF148" s="503"/>
      <c r="AG148" s="503"/>
      <c r="AH148" s="503"/>
      <c r="AI148" s="503"/>
      <c r="AJ148" s="503"/>
      <c r="AK148" s="503"/>
      <c r="AL148" s="503"/>
      <c r="AM148" s="503"/>
      <c r="AN148" s="503"/>
      <c r="AO148" s="503"/>
      <c r="AP148" s="503"/>
      <c r="AQ148" s="503"/>
      <c r="AR148" s="503"/>
      <c r="AS148" s="503"/>
      <c r="AT148" s="503"/>
      <c r="AU148" s="503"/>
      <c r="AV148" s="503"/>
      <c r="AW148" s="503"/>
      <c r="AX148" s="503"/>
      <c r="AY148" s="503"/>
      <c r="AZ148" s="503"/>
      <c r="BA148" s="503"/>
      <c r="BB148" s="503"/>
      <c r="BC148" s="503"/>
      <c r="BD148" s="503"/>
      <c r="BE148" s="503"/>
      <c r="BF148" s="503"/>
      <c r="BG148" s="503"/>
      <c r="BH148" s="503"/>
      <c r="BI148" s="503"/>
      <c r="BJ148" s="462"/>
      <c r="BK148" s="463"/>
      <c r="BL148" s="463"/>
      <c r="BM148" s="463"/>
      <c r="BN148" s="463"/>
      <c r="BO148" s="463"/>
      <c r="BP148" s="463"/>
      <c r="BQ148" s="463"/>
      <c r="BR148" s="463"/>
      <c r="BS148" s="463"/>
      <c r="BT148" s="463"/>
      <c r="BU148" s="463"/>
      <c r="BV148" s="463"/>
      <c r="BW148" s="463"/>
      <c r="BX148" s="463"/>
      <c r="BY148" s="463"/>
      <c r="BZ148" s="464"/>
      <c r="CA148" s="462"/>
      <c r="CB148" s="463"/>
      <c r="CC148" s="463"/>
      <c r="CD148" s="463"/>
      <c r="CE148" s="463"/>
      <c r="CF148" s="463"/>
      <c r="CG148" s="463"/>
      <c r="CH148" s="463"/>
      <c r="CI148" s="463"/>
      <c r="CJ148" s="463"/>
      <c r="CK148" s="463"/>
      <c r="CL148" s="463"/>
      <c r="CM148" s="463"/>
      <c r="CN148" s="463"/>
      <c r="CO148" s="463"/>
      <c r="CP148" s="463"/>
      <c r="CQ148" s="463"/>
      <c r="CR148" s="463"/>
      <c r="CS148" s="463"/>
      <c r="CT148" s="463"/>
      <c r="CU148" s="463"/>
      <c r="CV148" s="463"/>
      <c r="CW148" s="463"/>
      <c r="CX148" s="463"/>
      <c r="CY148" s="463"/>
      <c r="CZ148" s="463"/>
      <c r="DA148" s="464"/>
    </row>
    <row r="149" spans="1:105" x14ac:dyDescent="0.25">
      <c r="A149" s="212"/>
      <c r="B149" s="212"/>
      <c r="C149" s="212"/>
      <c r="D149" s="212"/>
      <c r="E149" s="212"/>
      <c r="F149" s="212"/>
      <c r="G149" s="212"/>
      <c r="H149" s="212"/>
      <c r="I149" s="212"/>
      <c r="J149" s="212"/>
      <c r="K149" s="212"/>
      <c r="L149" s="212"/>
      <c r="M149" s="212"/>
      <c r="N149" s="212"/>
      <c r="O149" s="212"/>
      <c r="P149" s="212"/>
      <c r="Q149" s="212"/>
      <c r="R149" s="212"/>
      <c r="S149" s="212"/>
      <c r="T149" s="212"/>
      <c r="U149" s="212"/>
      <c r="V149" s="212"/>
      <c r="W149" s="212"/>
      <c r="X149" s="212"/>
      <c r="Y149" s="212"/>
      <c r="Z149" s="212"/>
      <c r="AA149" s="212"/>
      <c r="AB149" s="212"/>
      <c r="AC149" s="212"/>
      <c r="AD149" s="212"/>
      <c r="AE149" s="212"/>
      <c r="AF149" s="212"/>
      <c r="AG149" s="212"/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  <c r="BI149" s="212"/>
      <c r="BJ149" s="212"/>
      <c r="BK149" s="212"/>
      <c r="BL149" s="212"/>
      <c r="BM149" s="212"/>
      <c r="BN149" s="212"/>
      <c r="BO149" s="212"/>
      <c r="BP149" s="212"/>
      <c r="BQ149" s="212"/>
      <c r="BR149" s="212"/>
      <c r="BS149" s="212"/>
      <c r="BT149" s="212"/>
      <c r="BU149" s="212"/>
      <c r="BV149" s="212"/>
      <c r="BW149" s="212"/>
      <c r="BX149" s="212"/>
      <c r="BY149" s="231" t="s">
        <v>19</v>
      </c>
      <c r="BZ149" s="212"/>
      <c r="CA149" s="465"/>
      <c r="CB149" s="466"/>
      <c r="CC149" s="466"/>
      <c r="CD149" s="466"/>
      <c r="CE149" s="466"/>
      <c r="CF149" s="466"/>
      <c r="CG149" s="466"/>
      <c r="CH149" s="466"/>
      <c r="CI149" s="466"/>
      <c r="CJ149" s="466"/>
      <c r="CK149" s="466"/>
      <c r="CL149" s="466"/>
      <c r="CM149" s="466"/>
      <c r="CN149" s="466"/>
      <c r="CO149" s="466"/>
      <c r="CP149" s="466"/>
      <c r="CQ149" s="466"/>
      <c r="CR149" s="466"/>
      <c r="CS149" s="466"/>
      <c r="CT149" s="466"/>
      <c r="CU149" s="466"/>
      <c r="CV149" s="466"/>
      <c r="CW149" s="466"/>
      <c r="CX149" s="466"/>
      <c r="CY149" s="466"/>
      <c r="CZ149" s="466"/>
      <c r="DA149" s="467"/>
    </row>
    <row r="150" spans="1:105" x14ac:dyDescent="0.25">
      <c r="A150" s="212"/>
      <c r="B150" s="212"/>
      <c r="C150" s="212"/>
      <c r="D150" s="212"/>
      <c r="E150" s="212"/>
      <c r="F150" s="212"/>
      <c r="G150" s="212"/>
      <c r="H150" s="212"/>
      <c r="I150" s="212"/>
      <c r="J150" s="212"/>
      <c r="K150" s="212"/>
      <c r="L150" s="212"/>
      <c r="M150" s="212"/>
      <c r="N150" s="212"/>
      <c r="O150" s="212"/>
      <c r="P150" s="212"/>
      <c r="Q150" s="212"/>
      <c r="R150" s="212"/>
      <c r="S150" s="212"/>
      <c r="T150" s="212"/>
      <c r="U150" s="212"/>
      <c r="V150" s="212"/>
      <c r="W150" s="212"/>
      <c r="X150" s="212"/>
      <c r="Y150" s="212"/>
      <c r="Z150" s="212"/>
      <c r="AA150" s="212"/>
      <c r="AB150" s="212"/>
      <c r="AC150" s="212"/>
      <c r="AD150" s="212"/>
      <c r="AE150" s="212"/>
      <c r="AF150" s="212"/>
      <c r="AG150" s="212"/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  <c r="BI150" s="212"/>
      <c r="BJ150" s="212"/>
      <c r="BK150" s="212"/>
      <c r="BL150" s="212"/>
      <c r="BM150" s="212"/>
      <c r="BN150" s="212"/>
      <c r="BO150" s="212"/>
      <c r="BP150" s="212"/>
      <c r="BQ150" s="212"/>
      <c r="BR150" s="212"/>
      <c r="BS150" s="212"/>
      <c r="BT150" s="212"/>
      <c r="BU150" s="212"/>
      <c r="BV150" s="212"/>
      <c r="BW150" s="212"/>
      <c r="BX150" s="212"/>
      <c r="BY150" s="231"/>
      <c r="BZ150" s="212"/>
      <c r="CA150" s="224"/>
      <c r="CB150" s="224"/>
      <c r="CC150" s="224"/>
      <c r="CD150" s="224"/>
      <c r="CE150" s="224"/>
      <c r="CF150" s="224"/>
      <c r="CG150" s="224"/>
      <c r="CH150" s="224"/>
      <c r="CI150" s="224"/>
      <c r="CJ150" s="224"/>
      <c r="CK150" s="224"/>
      <c r="CL150" s="224"/>
      <c r="CM150" s="224"/>
      <c r="CN150" s="224"/>
      <c r="CO150" s="224"/>
      <c r="CP150" s="224"/>
      <c r="CQ150" s="224"/>
      <c r="CR150" s="224"/>
      <c r="CS150" s="224"/>
      <c r="CT150" s="224"/>
      <c r="CU150" s="224"/>
      <c r="CV150" s="224"/>
      <c r="CW150" s="224"/>
      <c r="CX150" s="224"/>
      <c r="CY150" s="224"/>
      <c r="CZ150" s="224"/>
      <c r="DA150" s="224"/>
    </row>
    <row r="152" spans="1:105" ht="24.6" customHeight="1" x14ac:dyDescent="0.25">
      <c r="A152" s="456" t="s">
        <v>484</v>
      </c>
      <c r="B152" s="456"/>
      <c r="C152" s="456"/>
      <c r="D152" s="456"/>
      <c r="E152" s="456"/>
      <c r="F152" s="456"/>
      <c r="G152" s="456"/>
      <c r="H152" s="456"/>
      <c r="I152" s="456"/>
      <c r="J152" s="456"/>
      <c r="K152" s="456"/>
      <c r="L152" s="456"/>
      <c r="M152" s="456"/>
      <c r="N152" s="456"/>
      <c r="O152" s="456"/>
      <c r="P152" s="456"/>
      <c r="Q152" s="456"/>
      <c r="R152" s="456"/>
      <c r="S152" s="456"/>
      <c r="T152" s="456"/>
      <c r="U152" s="456"/>
      <c r="V152" s="456"/>
      <c r="W152" s="456"/>
      <c r="X152" s="456"/>
      <c r="Y152" s="456"/>
      <c r="Z152" s="456"/>
      <c r="AA152" s="456"/>
      <c r="AB152" s="456"/>
      <c r="AC152" s="456"/>
      <c r="AD152" s="456"/>
      <c r="AE152" s="456"/>
      <c r="AF152" s="456"/>
      <c r="AG152" s="456"/>
      <c r="AH152" s="456"/>
      <c r="AI152" s="456"/>
      <c r="AJ152" s="456"/>
      <c r="AK152" s="456"/>
      <c r="AL152" s="456"/>
      <c r="AM152" s="456"/>
      <c r="AN152" s="456"/>
      <c r="AO152" s="456"/>
      <c r="AP152" s="456"/>
      <c r="AQ152" s="456"/>
      <c r="AR152" s="456"/>
      <c r="AS152" s="456"/>
      <c r="AT152" s="456"/>
      <c r="AU152" s="456"/>
      <c r="AV152" s="456"/>
      <c r="AW152" s="456"/>
      <c r="AX152" s="456"/>
      <c r="AY152" s="456"/>
      <c r="AZ152" s="456"/>
      <c r="BA152" s="456"/>
      <c r="BB152" s="456"/>
      <c r="BC152" s="456"/>
      <c r="BD152" s="456"/>
      <c r="BE152" s="456"/>
      <c r="BF152" s="456"/>
      <c r="BG152" s="456"/>
      <c r="BH152" s="456"/>
      <c r="BI152" s="456"/>
      <c r="BJ152" s="456"/>
      <c r="BK152" s="456"/>
      <c r="BL152" s="456"/>
      <c r="BM152" s="456"/>
      <c r="BN152" s="456"/>
      <c r="BO152" s="456"/>
      <c r="BP152" s="456"/>
      <c r="BQ152" s="456"/>
      <c r="BR152" s="456"/>
      <c r="BS152" s="456"/>
      <c r="BT152" s="456"/>
      <c r="BU152" s="456"/>
      <c r="BV152" s="456"/>
      <c r="BW152" s="456"/>
      <c r="BX152" s="456"/>
      <c r="BY152" s="456"/>
      <c r="BZ152" s="456"/>
      <c r="CA152" s="456"/>
      <c r="CB152" s="456"/>
      <c r="CC152" s="456"/>
      <c r="CD152" s="456"/>
      <c r="CE152" s="456"/>
      <c r="CF152" s="456"/>
      <c r="CG152" s="456"/>
      <c r="CH152" s="456"/>
      <c r="CI152" s="456"/>
      <c r="CJ152" s="456"/>
      <c r="CK152" s="456"/>
      <c r="CL152" s="456"/>
      <c r="CM152" s="456"/>
      <c r="CN152" s="456"/>
      <c r="CO152" s="456"/>
      <c r="CP152" s="456"/>
      <c r="CQ152" s="456"/>
      <c r="CR152" s="456"/>
      <c r="CS152" s="456"/>
      <c r="CT152" s="456"/>
      <c r="CU152" s="456"/>
      <c r="CV152" s="456"/>
      <c r="CW152" s="456"/>
      <c r="CX152" s="456"/>
      <c r="CY152" s="456"/>
      <c r="CZ152" s="456"/>
      <c r="DA152" s="456"/>
    </row>
    <row r="154" spans="1:105" ht="65.25" customHeight="1" x14ac:dyDescent="0.25">
      <c r="A154" s="478" t="s">
        <v>254</v>
      </c>
      <c r="B154" s="476"/>
      <c r="C154" s="476"/>
      <c r="D154" s="476"/>
      <c r="E154" s="476"/>
      <c r="F154" s="477"/>
      <c r="G154" s="503" t="s">
        <v>494</v>
      </c>
      <c r="H154" s="503"/>
      <c r="I154" s="503"/>
      <c r="J154" s="503"/>
      <c r="K154" s="503"/>
      <c r="L154" s="503"/>
      <c r="M154" s="503"/>
      <c r="N154" s="503"/>
      <c r="O154" s="503"/>
      <c r="P154" s="503"/>
      <c r="Q154" s="503"/>
      <c r="R154" s="503"/>
      <c r="S154" s="503"/>
      <c r="T154" s="503"/>
      <c r="U154" s="503"/>
      <c r="V154" s="503"/>
      <c r="W154" s="503"/>
      <c r="X154" s="503"/>
      <c r="Y154" s="503"/>
      <c r="Z154" s="503"/>
      <c r="AA154" s="503"/>
      <c r="AB154" s="503"/>
      <c r="AC154" s="503"/>
      <c r="AD154" s="503"/>
      <c r="AE154" s="503"/>
      <c r="AF154" s="503"/>
      <c r="AG154" s="503"/>
      <c r="AH154" s="503"/>
      <c r="AI154" s="503"/>
      <c r="AJ154" s="503"/>
      <c r="AK154" s="503"/>
      <c r="AL154" s="503"/>
      <c r="AM154" s="503"/>
      <c r="AN154" s="503"/>
      <c r="AO154" s="503"/>
      <c r="AP154" s="503"/>
      <c r="AQ154" s="503"/>
      <c r="AR154" s="503"/>
      <c r="AS154" s="503"/>
      <c r="AT154" s="503" t="s">
        <v>272</v>
      </c>
      <c r="AU154" s="503"/>
      <c r="AV154" s="503"/>
      <c r="AW154" s="503"/>
      <c r="AX154" s="503"/>
      <c r="AY154" s="503"/>
      <c r="AZ154" s="503"/>
      <c r="BA154" s="503"/>
      <c r="BB154" s="503"/>
      <c r="BC154" s="503"/>
      <c r="BD154" s="503"/>
      <c r="BE154" s="503"/>
      <c r="BF154" s="503"/>
      <c r="BG154" s="503"/>
      <c r="BH154" s="503"/>
      <c r="BI154" s="503"/>
      <c r="BJ154" s="478" t="s">
        <v>492</v>
      </c>
      <c r="BK154" s="479"/>
      <c r="BL154" s="479"/>
      <c r="BM154" s="479"/>
      <c r="BN154" s="479"/>
      <c r="BO154" s="479"/>
      <c r="BP154" s="479"/>
      <c r="BQ154" s="479"/>
      <c r="BR154" s="479"/>
      <c r="BS154" s="479"/>
      <c r="BT154" s="479"/>
      <c r="BU154" s="479"/>
      <c r="BV154" s="479"/>
      <c r="BW154" s="479"/>
      <c r="BX154" s="479"/>
      <c r="BY154" s="479"/>
      <c r="BZ154" s="480"/>
      <c r="CA154" s="478" t="s">
        <v>489</v>
      </c>
      <c r="CB154" s="479"/>
      <c r="CC154" s="479"/>
      <c r="CD154" s="479"/>
      <c r="CE154" s="479"/>
      <c r="CF154" s="479"/>
      <c r="CG154" s="479"/>
      <c r="CH154" s="479"/>
      <c r="CI154" s="479"/>
      <c r="CJ154" s="479"/>
      <c r="CK154" s="479"/>
      <c r="CL154" s="479"/>
      <c r="CM154" s="479"/>
      <c r="CN154" s="479"/>
      <c r="CO154" s="479"/>
      <c r="CP154" s="479"/>
      <c r="CQ154" s="479"/>
      <c r="CR154" s="479"/>
      <c r="CS154" s="479"/>
      <c r="CT154" s="479"/>
      <c r="CU154" s="479"/>
      <c r="CV154" s="479"/>
      <c r="CW154" s="479"/>
      <c r="CX154" s="479"/>
      <c r="CY154" s="479"/>
      <c r="CZ154" s="479"/>
      <c r="DA154" s="480"/>
    </row>
    <row r="155" spans="1:105" x14ac:dyDescent="0.25">
      <c r="A155" s="475">
        <v>1</v>
      </c>
      <c r="B155" s="476"/>
      <c r="C155" s="476"/>
      <c r="D155" s="476"/>
      <c r="E155" s="476"/>
      <c r="F155" s="477"/>
      <c r="G155" s="503">
        <v>2</v>
      </c>
      <c r="H155" s="503"/>
      <c r="I155" s="503"/>
      <c r="J155" s="503"/>
      <c r="K155" s="503"/>
      <c r="L155" s="503"/>
      <c r="M155" s="503"/>
      <c r="N155" s="503"/>
      <c r="O155" s="503"/>
      <c r="P155" s="503"/>
      <c r="Q155" s="503"/>
      <c r="R155" s="503"/>
      <c r="S155" s="503"/>
      <c r="T155" s="503"/>
      <c r="U155" s="503"/>
      <c r="V155" s="503"/>
      <c r="W155" s="503"/>
      <c r="X155" s="503"/>
      <c r="Y155" s="503"/>
      <c r="Z155" s="503"/>
      <c r="AA155" s="503"/>
      <c r="AB155" s="503"/>
      <c r="AC155" s="503"/>
      <c r="AD155" s="503"/>
      <c r="AE155" s="503"/>
      <c r="AF155" s="503"/>
      <c r="AG155" s="503"/>
      <c r="AH155" s="503"/>
      <c r="AI155" s="503"/>
      <c r="AJ155" s="503"/>
      <c r="AK155" s="503"/>
      <c r="AL155" s="503"/>
      <c r="AM155" s="503"/>
      <c r="AN155" s="503"/>
      <c r="AO155" s="503"/>
      <c r="AP155" s="503"/>
      <c r="AQ155" s="503"/>
      <c r="AR155" s="503"/>
      <c r="AS155" s="503"/>
      <c r="AT155" s="503">
        <v>3</v>
      </c>
      <c r="AU155" s="503"/>
      <c r="AV155" s="503"/>
      <c r="AW155" s="503"/>
      <c r="AX155" s="503"/>
      <c r="AY155" s="503"/>
      <c r="AZ155" s="503"/>
      <c r="BA155" s="503"/>
      <c r="BB155" s="503"/>
      <c r="BC155" s="503"/>
      <c r="BD155" s="503"/>
      <c r="BE155" s="503"/>
      <c r="BF155" s="503"/>
      <c r="BG155" s="503"/>
      <c r="BH155" s="503"/>
      <c r="BI155" s="503"/>
      <c r="BJ155" s="475">
        <v>4</v>
      </c>
      <c r="BK155" s="476"/>
      <c r="BL155" s="476"/>
      <c r="BM155" s="476"/>
      <c r="BN155" s="476"/>
      <c r="BO155" s="476"/>
      <c r="BP155" s="476"/>
      <c r="BQ155" s="476"/>
      <c r="BR155" s="476"/>
      <c r="BS155" s="476"/>
      <c r="BT155" s="476"/>
      <c r="BU155" s="476"/>
      <c r="BV155" s="476"/>
      <c r="BW155" s="476"/>
      <c r="BX155" s="476"/>
      <c r="BY155" s="476"/>
      <c r="BZ155" s="477"/>
      <c r="CA155" s="475">
        <v>5</v>
      </c>
      <c r="CB155" s="476"/>
      <c r="CC155" s="476"/>
      <c r="CD155" s="476"/>
      <c r="CE155" s="476"/>
      <c r="CF155" s="476"/>
      <c r="CG155" s="476"/>
      <c r="CH155" s="476"/>
      <c r="CI155" s="476"/>
      <c r="CJ155" s="476"/>
      <c r="CK155" s="476"/>
      <c r="CL155" s="476"/>
      <c r="CM155" s="476"/>
      <c r="CN155" s="476"/>
      <c r="CO155" s="476"/>
      <c r="CP155" s="476"/>
      <c r="CQ155" s="476"/>
      <c r="CR155" s="476"/>
      <c r="CS155" s="476"/>
      <c r="CT155" s="476"/>
      <c r="CU155" s="476"/>
      <c r="CV155" s="476"/>
      <c r="CW155" s="476"/>
      <c r="CX155" s="476"/>
      <c r="CY155" s="476"/>
      <c r="CZ155" s="476"/>
      <c r="DA155" s="477"/>
    </row>
    <row r="156" spans="1:105" x14ac:dyDescent="0.25">
      <c r="A156" s="502"/>
      <c r="B156" s="502"/>
      <c r="C156" s="502"/>
      <c r="D156" s="502"/>
      <c r="E156" s="502"/>
      <c r="F156" s="502"/>
      <c r="G156" s="503"/>
      <c r="H156" s="503"/>
      <c r="I156" s="503"/>
      <c r="J156" s="503"/>
      <c r="K156" s="503"/>
      <c r="L156" s="503"/>
      <c r="M156" s="503"/>
      <c r="N156" s="503"/>
      <c r="O156" s="503"/>
      <c r="P156" s="503"/>
      <c r="Q156" s="503"/>
      <c r="R156" s="503"/>
      <c r="S156" s="503"/>
      <c r="T156" s="503"/>
      <c r="U156" s="503"/>
      <c r="V156" s="503"/>
      <c r="W156" s="503"/>
      <c r="X156" s="503"/>
      <c r="Y156" s="503"/>
      <c r="Z156" s="503"/>
      <c r="AA156" s="503"/>
      <c r="AB156" s="503"/>
      <c r="AC156" s="503"/>
      <c r="AD156" s="503"/>
      <c r="AE156" s="503"/>
      <c r="AF156" s="503"/>
      <c r="AG156" s="503"/>
      <c r="AH156" s="503"/>
      <c r="AI156" s="503"/>
      <c r="AJ156" s="503"/>
      <c r="AK156" s="503"/>
      <c r="AL156" s="503"/>
      <c r="AM156" s="503"/>
      <c r="AN156" s="503"/>
      <c r="AO156" s="503"/>
      <c r="AP156" s="503"/>
      <c r="AQ156" s="503"/>
      <c r="AR156" s="503"/>
      <c r="AS156" s="503"/>
      <c r="AT156" s="503"/>
      <c r="AU156" s="503"/>
      <c r="AV156" s="503"/>
      <c r="AW156" s="503"/>
      <c r="AX156" s="503"/>
      <c r="AY156" s="503"/>
      <c r="AZ156" s="503"/>
      <c r="BA156" s="503"/>
      <c r="BB156" s="503"/>
      <c r="BC156" s="503"/>
      <c r="BD156" s="503"/>
      <c r="BE156" s="503"/>
      <c r="BF156" s="503"/>
      <c r="BG156" s="503"/>
      <c r="BH156" s="503"/>
      <c r="BI156" s="503"/>
      <c r="BJ156" s="462"/>
      <c r="BK156" s="463"/>
      <c r="BL156" s="463"/>
      <c r="BM156" s="463"/>
      <c r="BN156" s="463"/>
      <c r="BO156" s="463"/>
      <c r="BP156" s="463"/>
      <c r="BQ156" s="463"/>
      <c r="BR156" s="463"/>
      <c r="BS156" s="463"/>
      <c r="BT156" s="463"/>
      <c r="BU156" s="463"/>
      <c r="BV156" s="463"/>
      <c r="BW156" s="463"/>
      <c r="BX156" s="463"/>
      <c r="BY156" s="463"/>
      <c r="BZ156" s="464"/>
      <c r="CA156" s="462"/>
      <c r="CB156" s="463"/>
      <c r="CC156" s="463"/>
      <c r="CD156" s="463"/>
      <c r="CE156" s="463"/>
      <c r="CF156" s="463"/>
      <c r="CG156" s="463"/>
      <c r="CH156" s="463"/>
      <c r="CI156" s="463"/>
      <c r="CJ156" s="463"/>
      <c r="CK156" s="463"/>
      <c r="CL156" s="463"/>
      <c r="CM156" s="463"/>
      <c r="CN156" s="463"/>
      <c r="CO156" s="463"/>
      <c r="CP156" s="463"/>
      <c r="CQ156" s="463"/>
      <c r="CR156" s="463"/>
      <c r="CS156" s="463"/>
      <c r="CT156" s="463"/>
      <c r="CU156" s="463"/>
      <c r="CV156" s="463"/>
      <c r="CW156" s="463"/>
      <c r="CX156" s="463"/>
      <c r="CY156" s="463"/>
      <c r="CZ156" s="463"/>
      <c r="DA156" s="464"/>
    </row>
    <row r="157" spans="1:105" x14ac:dyDescent="0.25">
      <c r="A157" s="502"/>
      <c r="B157" s="502"/>
      <c r="C157" s="502"/>
      <c r="D157" s="502"/>
      <c r="E157" s="502"/>
      <c r="F157" s="502"/>
      <c r="G157" s="503"/>
      <c r="H157" s="503"/>
      <c r="I157" s="503"/>
      <c r="J157" s="503"/>
      <c r="K157" s="503"/>
      <c r="L157" s="503"/>
      <c r="M157" s="503"/>
      <c r="N157" s="503"/>
      <c r="O157" s="503"/>
      <c r="P157" s="503"/>
      <c r="Q157" s="503"/>
      <c r="R157" s="503"/>
      <c r="S157" s="503"/>
      <c r="T157" s="503"/>
      <c r="U157" s="503"/>
      <c r="V157" s="503"/>
      <c r="W157" s="503"/>
      <c r="X157" s="503"/>
      <c r="Y157" s="503"/>
      <c r="Z157" s="503"/>
      <c r="AA157" s="503"/>
      <c r="AB157" s="503"/>
      <c r="AC157" s="503"/>
      <c r="AD157" s="503"/>
      <c r="AE157" s="503"/>
      <c r="AF157" s="503"/>
      <c r="AG157" s="503"/>
      <c r="AH157" s="503"/>
      <c r="AI157" s="503"/>
      <c r="AJ157" s="503"/>
      <c r="AK157" s="503"/>
      <c r="AL157" s="503"/>
      <c r="AM157" s="503"/>
      <c r="AN157" s="503"/>
      <c r="AO157" s="503"/>
      <c r="AP157" s="503"/>
      <c r="AQ157" s="503"/>
      <c r="AR157" s="503"/>
      <c r="AS157" s="503"/>
      <c r="AT157" s="503"/>
      <c r="AU157" s="503"/>
      <c r="AV157" s="503"/>
      <c r="AW157" s="503"/>
      <c r="AX157" s="503"/>
      <c r="AY157" s="503"/>
      <c r="AZ157" s="503"/>
      <c r="BA157" s="503"/>
      <c r="BB157" s="503"/>
      <c r="BC157" s="503"/>
      <c r="BD157" s="503"/>
      <c r="BE157" s="503"/>
      <c r="BF157" s="503"/>
      <c r="BG157" s="503"/>
      <c r="BH157" s="503"/>
      <c r="BI157" s="503"/>
      <c r="BJ157" s="462"/>
      <c r="BK157" s="463"/>
      <c r="BL157" s="463"/>
      <c r="BM157" s="463"/>
      <c r="BN157" s="463"/>
      <c r="BO157" s="463"/>
      <c r="BP157" s="463"/>
      <c r="BQ157" s="463"/>
      <c r="BR157" s="463"/>
      <c r="BS157" s="463"/>
      <c r="BT157" s="463"/>
      <c r="BU157" s="463"/>
      <c r="BV157" s="463"/>
      <c r="BW157" s="463"/>
      <c r="BX157" s="463"/>
      <c r="BY157" s="463"/>
      <c r="BZ157" s="464"/>
      <c r="CA157" s="462"/>
      <c r="CB157" s="463"/>
      <c r="CC157" s="463"/>
      <c r="CD157" s="463"/>
      <c r="CE157" s="463"/>
      <c r="CF157" s="463"/>
      <c r="CG157" s="463"/>
      <c r="CH157" s="463"/>
      <c r="CI157" s="463"/>
      <c r="CJ157" s="463"/>
      <c r="CK157" s="463"/>
      <c r="CL157" s="463"/>
      <c r="CM157" s="463"/>
      <c r="CN157" s="463"/>
      <c r="CO157" s="463"/>
      <c r="CP157" s="463"/>
      <c r="CQ157" s="463"/>
      <c r="CR157" s="463"/>
      <c r="CS157" s="463"/>
      <c r="CT157" s="463"/>
      <c r="CU157" s="463"/>
      <c r="CV157" s="463"/>
      <c r="CW157" s="463"/>
      <c r="CX157" s="463"/>
      <c r="CY157" s="463"/>
      <c r="CZ157" s="463"/>
      <c r="DA157" s="464"/>
    </row>
    <row r="158" spans="1:105" x14ac:dyDescent="0.25">
      <c r="A158" s="212"/>
      <c r="B158" s="212"/>
      <c r="C158" s="212"/>
      <c r="D158" s="212"/>
      <c r="E158" s="212"/>
      <c r="F158" s="212"/>
      <c r="G158" s="212"/>
      <c r="H158" s="212"/>
      <c r="I158" s="212"/>
      <c r="J158" s="212"/>
      <c r="K158" s="212"/>
      <c r="L158" s="212"/>
      <c r="M158" s="212"/>
      <c r="N158" s="212"/>
      <c r="O158" s="212"/>
      <c r="P158" s="212"/>
      <c r="Q158" s="212"/>
      <c r="R158" s="212"/>
      <c r="S158" s="212"/>
      <c r="T158" s="212"/>
      <c r="U158" s="212"/>
      <c r="V158" s="212"/>
      <c r="W158" s="212"/>
      <c r="X158" s="212"/>
      <c r="Y158" s="212"/>
      <c r="Z158" s="212"/>
      <c r="AA158" s="212"/>
      <c r="AB158" s="212"/>
      <c r="AC158" s="212"/>
      <c r="AD158" s="212"/>
      <c r="AE158" s="212"/>
      <c r="AF158" s="212"/>
      <c r="AG158" s="212"/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  <c r="BI158" s="212"/>
      <c r="BJ158" s="212"/>
      <c r="BK158" s="212"/>
      <c r="BL158" s="212"/>
      <c r="BM158" s="212"/>
      <c r="BN158" s="212"/>
      <c r="BO158" s="212"/>
      <c r="BP158" s="212"/>
      <c r="BQ158" s="212"/>
      <c r="BR158" s="212"/>
      <c r="BS158" s="212"/>
      <c r="BT158" s="212"/>
      <c r="BU158" s="212"/>
      <c r="BV158" s="212"/>
      <c r="BW158" s="212"/>
      <c r="BX158" s="212"/>
      <c r="BY158" s="231" t="s">
        <v>19</v>
      </c>
      <c r="BZ158" s="212"/>
      <c r="CA158" s="465"/>
      <c r="CB158" s="466"/>
      <c r="CC158" s="466"/>
      <c r="CD158" s="466"/>
      <c r="CE158" s="466"/>
      <c r="CF158" s="466"/>
      <c r="CG158" s="466"/>
      <c r="CH158" s="466"/>
      <c r="CI158" s="466"/>
      <c r="CJ158" s="466"/>
      <c r="CK158" s="466"/>
      <c r="CL158" s="466"/>
      <c r="CM158" s="466"/>
      <c r="CN158" s="466"/>
      <c r="CO158" s="466"/>
      <c r="CP158" s="466"/>
      <c r="CQ158" s="466"/>
      <c r="CR158" s="466"/>
      <c r="CS158" s="466"/>
      <c r="CT158" s="466"/>
      <c r="CU158" s="466"/>
      <c r="CV158" s="466"/>
      <c r="CW158" s="466"/>
      <c r="CX158" s="466"/>
      <c r="CY158" s="466"/>
      <c r="CZ158" s="466"/>
      <c r="DA158" s="467"/>
    </row>
    <row r="160" spans="1:105" x14ac:dyDescent="0.25">
      <c r="A160" s="456" t="s">
        <v>265</v>
      </c>
      <c r="B160" s="456"/>
      <c r="C160" s="456"/>
      <c r="D160" s="456"/>
      <c r="E160" s="456"/>
      <c r="F160" s="456"/>
      <c r="G160" s="456"/>
      <c r="H160" s="456"/>
      <c r="I160" s="456"/>
      <c r="J160" s="456"/>
      <c r="K160" s="456"/>
      <c r="L160" s="456"/>
      <c r="M160" s="456"/>
      <c r="N160" s="456"/>
      <c r="O160" s="456"/>
      <c r="P160" s="456"/>
      <c r="Q160" s="456"/>
      <c r="R160" s="456"/>
      <c r="S160" s="456"/>
      <c r="T160" s="456"/>
      <c r="U160" s="456"/>
      <c r="V160" s="456"/>
      <c r="W160" s="456"/>
      <c r="X160" s="456"/>
      <c r="Y160" s="456"/>
      <c r="Z160" s="456"/>
      <c r="AA160" s="456"/>
      <c r="AB160" s="456"/>
      <c r="AC160" s="456"/>
      <c r="AD160" s="456"/>
      <c r="AE160" s="456"/>
      <c r="AF160" s="456"/>
      <c r="AG160" s="456"/>
      <c r="AH160" s="456"/>
      <c r="AI160" s="456"/>
      <c r="AJ160" s="456"/>
      <c r="AK160" s="456"/>
      <c r="AL160" s="456"/>
      <c r="AM160" s="456"/>
      <c r="AN160" s="456"/>
      <c r="AO160" s="456"/>
      <c r="AP160" s="456"/>
      <c r="AQ160" s="456"/>
      <c r="AR160" s="456"/>
      <c r="AS160" s="456"/>
      <c r="AT160" s="456"/>
      <c r="AU160" s="456"/>
      <c r="AV160" s="456"/>
      <c r="AW160" s="456"/>
      <c r="AX160" s="456"/>
      <c r="AY160" s="456"/>
      <c r="AZ160" s="456"/>
      <c r="BA160" s="456"/>
      <c r="BB160" s="456"/>
      <c r="BC160" s="456"/>
      <c r="BD160" s="456"/>
      <c r="BE160" s="456"/>
      <c r="BF160" s="456"/>
      <c r="BG160" s="456"/>
      <c r="BH160" s="456"/>
      <c r="BI160" s="456"/>
      <c r="BJ160" s="456"/>
      <c r="BK160" s="456"/>
      <c r="BL160" s="456"/>
      <c r="BM160" s="457"/>
      <c r="BN160" s="458"/>
      <c r="BO160" s="458"/>
      <c r="BP160" s="458"/>
      <c r="BQ160" s="458"/>
      <c r="BR160" s="458"/>
      <c r="BS160" s="458"/>
      <c r="BT160" s="458"/>
      <c r="BU160" s="458"/>
      <c r="BV160" s="458"/>
      <c r="BW160" s="458"/>
      <c r="BX160" s="458"/>
      <c r="BY160" s="458"/>
      <c r="BZ160" s="458"/>
      <c r="CA160" s="458"/>
      <c r="CB160" s="458"/>
      <c r="CC160" s="458"/>
      <c r="CD160" s="458"/>
      <c r="CE160" s="458"/>
      <c r="CF160" s="458"/>
      <c r="CG160" s="458"/>
      <c r="CH160" s="458"/>
      <c r="CI160" s="458"/>
      <c r="CJ160" s="458"/>
      <c r="CK160" s="458"/>
      <c r="CL160" s="458"/>
      <c r="CM160" s="458"/>
      <c r="CN160" s="458"/>
      <c r="CO160" s="458"/>
      <c r="CP160" s="459"/>
      <c r="CQ160" s="354"/>
      <c r="CR160" s="199" t="s">
        <v>150</v>
      </c>
      <c r="CS160" s="354"/>
      <c r="CT160" s="354"/>
      <c r="CU160" s="354"/>
      <c r="CV160" s="354"/>
      <c r="CW160" s="354"/>
      <c r="CX160" s="354"/>
      <c r="CY160" s="354"/>
      <c r="CZ160" s="354"/>
    </row>
    <row r="162" spans="1:149" x14ac:dyDescent="0.25">
      <c r="A162" s="456" t="s">
        <v>488</v>
      </c>
      <c r="B162" s="456"/>
      <c r="C162" s="456"/>
      <c r="D162" s="456"/>
      <c r="E162" s="456"/>
      <c r="F162" s="456"/>
      <c r="G162" s="456"/>
      <c r="H162" s="456"/>
      <c r="I162" s="456"/>
      <c r="J162" s="456"/>
      <c r="K162" s="456"/>
      <c r="L162" s="456"/>
      <c r="M162" s="456"/>
      <c r="N162" s="456"/>
      <c r="O162" s="456"/>
      <c r="P162" s="456"/>
      <c r="Q162" s="456"/>
      <c r="R162" s="456"/>
      <c r="S162" s="456"/>
      <c r="T162" s="456"/>
      <c r="U162" s="456"/>
      <c r="V162" s="456"/>
      <c r="W162" s="456"/>
      <c r="X162" s="456"/>
      <c r="Y162" s="456"/>
      <c r="Z162" s="456"/>
      <c r="AA162" s="456"/>
      <c r="AB162" s="456"/>
      <c r="AC162" s="456"/>
      <c r="AD162" s="456"/>
      <c r="AE162" s="456"/>
      <c r="AF162" s="456"/>
      <c r="AG162" s="456"/>
      <c r="AH162" s="456"/>
      <c r="AI162" s="456"/>
      <c r="AJ162" s="456"/>
      <c r="AK162" s="456"/>
      <c r="AL162" s="456"/>
      <c r="AM162" s="456"/>
      <c r="AN162" s="456"/>
      <c r="AO162" s="456"/>
      <c r="AP162" s="456"/>
      <c r="AQ162" s="456"/>
      <c r="AR162" s="456"/>
      <c r="AS162" s="456"/>
      <c r="AT162" s="456"/>
      <c r="AU162" s="456"/>
      <c r="AV162" s="456"/>
      <c r="AW162" s="456"/>
      <c r="AX162" s="456"/>
      <c r="AY162" s="456"/>
      <c r="AZ162" s="456"/>
      <c r="BA162" s="456"/>
      <c r="BB162" s="456"/>
      <c r="BC162" s="456"/>
      <c r="BD162" s="456"/>
      <c r="BE162" s="456"/>
      <c r="BF162" s="456"/>
      <c r="BG162" s="456"/>
      <c r="BH162" s="456"/>
      <c r="BI162" s="456"/>
      <c r="BJ162" s="456"/>
      <c r="BK162" s="456"/>
      <c r="BL162" s="456"/>
      <c r="BM162" s="456"/>
      <c r="BN162" s="456"/>
      <c r="BO162" s="456"/>
      <c r="BP162" s="456"/>
      <c r="BQ162" s="456"/>
      <c r="BR162" s="456"/>
      <c r="BS162" s="456"/>
      <c r="BT162" s="456"/>
      <c r="BU162" s="456"/>
      <c r="BV162" s="456"/>
      <c r="BW162" s="456"/>
      <c r="BX162" s="456"/>
      <c r="BY162" s="456"/>
      <c r="BZ162" s="456"/>
      <c r="CA162" s="456"/>
      <c r="CB162" s="456"/>
      <c r="CC162" s="456"/>
      <c r="CD162" s="456"/>
      <c r="CE162" s="456"/>
      <c r="CF162" s="456"/>
      <c r="CG162" s="456"/>
      <c r="CH162" s="456"/>
      <c r="CI162" s="456"/>
      <c r="CJ162" s="456"/>
      <c r="CK162" s="456"/>
      <c r="CL162" s="456"/>
      <c r="CM162" s="456"/>
      <c r="CN162" s="456"/>
      <c r="CO162" s="456"/>
      <c r="CP162" s="456"/>
      <c r="CQ162" s="456"/>
      <c r="CR162" s="456"/>
      <c r="CS162" s="456"/>
      <c r="CT162" s="456"/>
      <c r="CU162" s="456"/>
      <c r="CV162" s="456"/>
      <c r="CW162" s="456"/>
      <c r="CX162" s="456"/>
      <c r="CY162" s="456"/>
      <c r="CZ162" s="456"/>
      <c r="DA162" s="456"/>
    </row>
    <row r="163" spans="1:149" x14ac:dyDescent="0.25">
      <c r="ES163" s="356"/>
    </row>
    <row r="164" spans="1:149" x14ac:dyDescent="0.25">
      <c r="A164" s="456" t="s">
        <v>485</v>
      </c>
      <c r="B164" s="456"/>
      <c r="C164" s="456"/>
      <c r="D164" s="456"/>
      <c r="E164" s="456"/>
      <c r="F164" s="456"/>
      <c r="G164" s="456"/>
      <c r="H164" s="456"/>
      <c r="I164" s="456"/>
      <c r="J164" s="456"/>
      <c r="K164" s="456"/>
      <c r="L164" s="456"/>
      <c r="M164" s="456"/>
      <c r="N164" s="456"/>
      <c r="O164" s="456"/>
      <c r="P164" s="456"/>
      <c r="Q164" s="456"/>
      <c r="R164" s="456"/>
      <c r="S164" s="456"/>
      <c r="T164" s="456"/>
      <c r="U164" s="456"/>
      <c r="V164" s="456"/>
      <c r="W164" s="456"/>
      <c r="X164" s="456"/>
      <c r="Y164" s="456"/>
      <c r="Z164" s="456"/>
      <c r="AA164" s="456"/>
      <c r="AB164" s="456"/>
      <c r="AC164" s="456"/>
      <c r="AD164" s="456"/>
      <c r="AE164" s="456"/>
      <c r="AF164" s="456"/>
      <c r="AG164" s="456"/>
      <c r="AH164" s="456"/>
      <c r="AI164" s="456"/>
      <c r="AJ164" s="456"/>
      <c r="AK164" s="456"/>
      <c r="AL164" s="456"/>
      <c r="AM164" s="456"/>
      <c r="AN164" s="456"/>
      <c r="AO164" s="456"/>
      <c r="AP164" s="456"/>
      <c r="AQ164" s="456"/>
      <c r="AR164" s="456"/>
      <c r="AS164" s="456"/>
      <c r="AT164" s="456"/>
      <c r="AU164" s="456"/>
      <c r="AV164" s="456"/>
      <c r="AW164" s="456"/>
      <c r="AX164" s="456"/>
      <c r="AY164" s="456"/>
      <c r="AZ164" s="456"/>
      <c r="BA164" s="456"/>
      <c r="BB164" s="456"/>
      <c r="BC164" s="456"/>
      <c r="BD164" s="456"/>
      <c r="BE164" s="456"/>
      <c r="BF164" s="456"/>
      <c r="BG164" s="456"/>
      <c r="BH164" s="456"/>
      <c r="BI164" s="456"/>
      <c r="BJ164" s="456"/>
      <c r="BK164" s="456"/>
      <c r="BL164" s="456"/>
      <c r="BM164" s="456"/>
      <c r="BN164" s="456"/>
      <c r="BO164" s="456"/>
      <c r="BP164" s="456"/>
      <c r="BQ164" s="456"/>
      <c r="BR164" s="456"/>
      <c r="BS164" s="456"/>
      <c r="BT164" s="456"/>
      <c r="BU164" s="456"/>
      <c r="BV164" s="456"/>
      <c r="BW164" s="456"/>
      <c r="BX164" s="456"/>
      <c r="BY164" s="456"/>
      <c r="BZ164" s="456"/>
      <c r="CA164" s="456"/>
      <c r="CB164" s="456"/>
      <c r="CC164" s="456"/>
      <c r="CD164" s="456"/>
      <c r="CE164" s="456"/>
      <c r="CF164" s="456"/>
      <c r="CG164" s="456"/>
      <c r="CH164" s="456"/>
      <c r="CI164" s="456"/>
      <c r="CJ164" s="456"/>
      <c r="CK164" s="456"/>
      <c r="CL164" s="456"/>
      <c r="CM164" s="456"/>
      <c r="CN164" s="456"/>
      <c r="CO164" s="456"/>
      <c r="CP164" s="456"/>
      <c r="CQ164" s="456"/>
      <c r="CR164" s="456"/>
      <c r="CS164" s="456"/>
      <c r="CT164" s="456"/>
      <c r="CU164" s="456"/>
      <c r="CV164" s="456"/>
      <c r="CW164" s="456"/>
      <c r="CX164" s="456"/>
      <c r="CY164" s="456"/>
      <c r="CZ164" s="456"/>
      <c r="DA164" s="456"/>
    </row>
    <row r="165" spans="1:149" x14ac:dyDescent="0.25">
      <c r="A165" s="456" t="s">
        <v>266</v>
      </c>
      <c r="B165" s="456"/>
      <c r="C165" s="456"/>
      <c r="D165" s="456"/>
      <c r="E165" s="456"/>
      <c r="F165" s="456"/>
      <c r="G165" s="456"/>
      <c r="H165" s="456"/>
      <c r="I165" s="456"/>
      <c r="J165" s="456"/>
      <c r="K165" s="456"/>
      <c r="L165" s="456"/>
      <c r="M165" s="456"/>
      <c r="N165" s="456"/>
      <c r="O165" s="456"/>
      <c r="P165" s="456"/>
      <c r="Q165" s="456"/>
      <c r="R165" s="456"/>
      <c r="S165" s="456"/>
      <c r="T165" s="456"/>
      <c r="U165" s="456"/>
      <c r="V165" s="456"/>
      <c r="W165" s="456"/>
      <c r="X165" s="456"/>
      <c r="Y165" s="456"/>
      <c r="Z165" s="456"/>
      <c r="AA165" s="456"/>
      <c r="AB165" s="456"/>
      <c r="AC165" s="456"/>
      <c r="AD165" s="456"/>
      <c r="AE165" s="456"/>
      <c r="AF165" s="456"/>
      <c r="AG165" s="456"/>
      <c r="AH165" s="456"/>
      <c r="AI165" s="456"/>
      <c r="AJ165" s="456"/>
      <c r="AK165" s="456"/>
      <c r="AL165" s="456"/>
      <c r="AM165" s="456"/>
      <c r="AN165" s="456"/>
      <c r="AO165" s="456"/>
      <c r="AP165" s="456"/>
      <c r="AQ165" s="456"/>
      <c r="AR165" s="456"/>
      <c r="AS165" s="456"/>
      <c r="AT165" s="456"/>
      <c r="AU165" s="456"/>
      <c r="AV165" s="456"/>
      <c r="AW165" s="456"/>
      <c r="AX165" s="456"/>
      <c r="AY165" s="456"/>
      <c r="AZ165" s="456"/>
      <c r="BA165" s="456"/>
      <c r="BB165" s="456"/>
      <c r="BC165" s="456"/>
      <c r="BD165" s="456"/>
      <c r="BE165" s="456"/>
      <c r="BF165" s="456"/>
      <c r="BG165" s="456"/>
      <c r="BH165" s="456"/>
      <c r="BI165" s="456"/>
      <c r="BJ165" s="456"/>
      <c r="BK165" s="456"/>
      <c r="BL165" s="456"/>
      <c r="BM165" s="456"/>
      <c r="BN165" s="456"/>
      <c r="BO165" s="456"/>
      <c r="BP165" s="456"/>
      <c r="BQ165" s="456"/>
      <c r="BR165" s="456"/>
      <c r="BS165" s="456"/>
      <c r="BT165" s="456"/>
      <c r="BU165" s="456"/>
      <c r="BV165" s="456"/>
      <c r="BW165" s="456"/>
      <c r="BX165" s="456"/>
      <c r="BY165" s="456"/>
      <c r="BZ165" s="456"/>
      <c r="CA165" s="456"/>
      <c r="CB165" s="456"/>
      <c r="CC165" s="456"/>
      <c r="CD165" s="456"/>
      <c r="CE165" s="456"/>
      <c r="CF165" s="456"/>
      <c r="CG165" s="456"/>
      <c r="CH165" s="456"/>
      <c r="CI165" s="456"/>
      <c r="CJ165" s="456"/>
      <c r="CK165" s="456"/>
      <c r="CL165" s="456"/>
      <c r="CM165" s="456"/>
      <c r="CN165" s="456"/>
      <c r="CO165" s="456"/>
      <c r="CP165" s="456"/>
      <c r="CQ165" s="456"/>
      <c r="CR165" s="456"/>
      <c r="CS165" s="456"/>
      <c r="CT165" s="456"/>
      <c r="CU165" s="456"/>
      <c r="CV165" s="456"/>
      <c r="CW165" s="456"/>
      <c r="CX165" s="456"/>
      <c r="CY165" s="456"/>
      <c r="CZ165" s="456"/>
      <c r="DA165" s="456"/>
    </row>
    <row r="167" spans="1:149" ht="36.75" customHeight="1" x14ac:dyDescent="0.25">
      <c r="A167" s="478" t="s">
        <v>487</v>
      </c>
      <c r="B167" s="479"/>
      <c r="C167" s="479"/>
      <c r="D167" s="479"/>
      <c r="E167" s="479"/>
      <c r="F167" s="479"/>
      <c r="G167" s="479"/>
      <c r="H167" s="479"/>
      <c r="I167" s="479"/>
      <c r="J167" s="479"/>
      <c r="K167" s="479"/>
      <c r="L167" s="479"/>
      <c r="M167" s="479"/>
      <c r="N167" s="479"/>
      <c r="O167" s="479"/>
      <c r="P167" s="479"/>
      <c r="Q167" s="479"/>
      <c r="R167" s="479"/>
      <c r="S167" s="479"/>
      <c r="T167" s="479"/>
      <c r="U167" s="479"/>
      <c r="V167" s="479"/>
      <c r="W167" s="479"/>
      <c r="X167" s="479"/>
      <c r="Y167" s="479"/>
      <c r="Z167" s="479"/>
      <c r="AA167" s="479"/>
      <c r="AB167" s="479"/>
      <c r="AC167" s="479"/>
      <c r="AD167" s="479"/>
      <c r="AE167" s="479"/>
      <c r="AF167" s="479"/>
      <c r="AG167" s="479"/>
      <c r="AH167" s="479"/>
      <c r="AI167" s="479"/>
      <c r="AJ167" s="479"/>
      <c r="AK167" s="479"/>
      <c r="AL167" s="479"/>
      <c r="AM167" s="479"/>
      <c r="AN167" s="480"/>
      <c r="AO167" s="478" t="s">
        <v>486</v>
      </c>
      <c r="AP167" s="479"/>
      <c r="AQ167" s="479"/>
      <c r="AR167" s="479"/>
      <c r="AS167" s="479"/>
      <c r="AT167" s="479"/>
      <c r="AU167" s="479"/>
      <c r="AV167" s="479"/>
      <c r="AW167" s="479"/>
      <c r="AX167" s="479"/>
      <c r="AY167" s="479"/>
      <c r="AZ167" s="479"/>
      <c r="BA167" s="479"/>
      <c r="BB167" s="479"/>
      <c r="BC167" s="479"/>
      <c r="BD167" s="479"/>
      <c r="BE167" s="479"/>
      <c r="BF167" s="479"/>
      <c r="BG167" s="479"/>
      <c r="BH167" s="480"/>
      <c r="BI167" s="478" t="s">
        <v>239</v>
      </c>
      <c r="BJ167" s="479"/>
      <c r="BK167" s="479"/>
      <c r="BL167" s="479"/>
      <c r="BM167" s="479"/>
      <c r="BN167" s="479"/>
      <c r="BO167" s="479"/>
      <c r="BP167" s="479"/>
      <c r="BQ167" s="479"/>
      <c r="BR167" s="479"/>
      <c r="BS167" s="479"/>
      <c r="BT167" s="479"/>
      <c r="BU167" s="479"/>
      <c r="BV167" s="479"/>
      <c r="BW167" s="479"/>
      <c r="BX167" s="479"/>
      <c r="BY167" s="479"/>
      <c r="BZ167" s="480"/>
      <c r="CA167" s="478" t="s">
        <v>463</v>
      </c>
      <c r="CB167" s="479"/>
      <c r="CC167" s="479"/>
      <c r="CD167" s="479"/>
      <c r="CE167" s="479"/>
      <c r="CF167" s="479"/>
      <c r="CG167" s="479"/>
      <c r="CH167" s="479"/>
      <c r="CI167" s="479"/>
      <c r="CJ167" s="479"/>
      <c r="CK167" s="479"/>
      <c r="CL167" s="479"/>
      <c r="CM167" s="479"/>
      <c r="CN167" s="479"/>
      <c r="CO167" s="479"/>
      <c r="CP167" s="479"/>
      <c r="CQ167" s="479"/>
      <c r="CR167" s="479"/>
      <c r="CS167" s="479"/>
      <c r="CT167" s="479"/>
      <c r="CU167" s="479"/>
      <c r="CV167" s="479"/>
      <c r="CW167" s="479"/>
      <c r="CX167" s="479"/>
      <c r="CY167" s="479"/>
      <c r="CZ167" s="479"/>
      <c r="DA167" s="480"/>
    </row>
    <row r="168" spans="1:149" x14ac:dyDescent="0.25">
      <c r="A168" s="475">
        <v>1</v>
      </c>
      <c r="B168" s="476"/>
      <c r="C168" s="476"/>
      <c r="D168" s="476"/>
      <c r="E168" s="476"/>
      <c r="F168" s="476"/>
      <c r="G168" s="476"/>
      <c r="H168" s="476"/>
      <c r="I168" s="476"/>
      <c r="J168" s="476"/>
      <c r="K168" s="476"/>
      <c r="L168" s="476"/>
      <c r="M168" s="476"/>
      <c r="N168" s="476"/>
      <c r="O168" s="476"/>
      <c r="P168" s="476"/>
      <c r="Q168" s="476"/>
      <c r="R168" s="476"/>
      <c r="S168" s="476"/>
      <c r="T168" s="476"/>
      <c r="U168" s="476"/>
      <c r="V168" s="476"/>
      <c r="W168" s="476"/>
      <c r="X168" s="476"/>
      <c r="Y168" s="476"/>
      <c r="Z168" s="476"/>
      <c r="AA168" s="476"/>
      <c r="AB168" s="476"/>
      <c r="AC168" s="476"/>
      <c r="AD168" s="476"/>
      <c r="AE168" s="476"/>
      <c r="AF168" s="476"/>
      <c r="AG168" s="476"/>
      <c r="AH168" s="476"/>
      <c r="AI168" s="476"/>
      <c r="AJ168" s="476"/>
      <c r="AK168" s="476"/>
      <c r="AL168" s="476"/>
      <c r="AM168" s="476"/>
      <c r="AN168" s="477"/>
      <c r="AO168" s="475">
        <v>2</v>
      </c>
      <c r="AP168" s="476"/>
      <c r="AQ168" s="476"/>
      <c r="AR168" s="476"/>
      <c r="AS168" s="476"/>
      <c r="AT168" s="476"/>
      <c r="AU168" s="476"/>
      <c r="AV168" s="476"/>
      <c r="AW168" s="476"/>
      <c r="AX168" s="476"/>
      <c r="AY168" s="476"/>
      <c r="AZ168" s="476"/>
      <c r="BA168" s="476"/>
      <c r="BB168" s="476"/>
      <c r="BC168" s="476"/>
      <c r="BD168" s="476"/>
      <c r="BE168" s="476"/>
      <c r="BF168" s="476"/>
      <c r="BG168" s="476"/>
      <c r="BH168" s="477"/>
      <c r="BI168" s="475">
        <v>3</v>
      </c>
      <c r="BJ168" s="476"/>
      <c r="BK168" s="476"/>
      <c r="BL168" s="476"/>
      <c r="BM168" s="476"/>
      <c r="BN168" s="476"/>
      <c r="BO168" s="476"/>
      <c r="BP168" s="476"/>
      <c r="BQ168" s="476"/>
      <c r="BR168" s="476"/>
      <c r="BS168" s="476"/>
      <c r="BT168" s="476"/>
      <c r="BU168" s="476"/>
      <c r="BV168" s="476"/>
      <c r="BW168" s="476"/>
      <c r="BX168" s="476"/>
      <c r="BY168" s="476"/>
      <c r="BZ168" s="477"/>
      <c r="CA168" s="475">
        <v>4</v>
      </c>
      <c r="CB168" s="476"/>
      <c r="CC168" s="476"/>
      <c r="CD168" s="476"/>
      <c r="CE168" s="476"/>
      <c r="CF168" s="476"/>
      <c r="CG168" s="476"/>
      <c r="CH168" s="476"/>
      <c r="CI168" s="476"/>
      <c r="CJ168" s="476"/>
      <c r="CK168" s="476"/>
      <c r="CL168" s="476"/>
      <c r="CM168" s="476"/>
      <c r="CN168" s="476"/>
      <c r="CO168" s="476"/>
      <c r="CP168" s="476"/>
      <c r="CQ168" s="476"/>
      <c r="CR168" s="476"/>
      <c r="CS168" s="476"/>
      <c r="CT168" s="476"/>
      <c r="CU168" s="476"/>
      <c r="CV168" s="476"/>
      <c r="CW168" s="476"/>
      <c r="CX168" s="476"/>
      <c r="CY168" s="476"/>
      <c r="CZ168" s="476"/>
      <c r="DA168" s="477"/>
    </row>
    <row r="169" spans="1:149" x14ac:dyDescent="0.25">
      <c r="A169" s="206"/>
      <c r="B169" s="460"/>
      <c r="C169" s="460"/>
      <c r="D169" s="460"/>
      <c r="E169" s="460"/>
      <c r="F169" s="460"/>
      <c r="G169" s="460"/>
      <c r="H169" s="460"/>
      <c r="I169" s="460"/>
      <c r="J169" s="460"/>
      <c r="K169" s="460"/>
      <c r="L169" s="460"/>
      <c r="M169" s="460"/>
      <c r="N169" s="460"/>
      <c r="O169" s="460"/>
      <c r="P169" s="460"/>
      <c r="Q169" s="460"/>
      <c r="R169" s="460"/>
      <c r="S169" s="460"/>
      <c r="T169" s="460"/>
      <c r="U169" s="460"/>
      <c r="V169" s="460"/>
      <c r="W169" s="460"/>
      <c r="X169" s="460"/>
      <c r="Y169" s="460"/>
      <c r="Z169" s="460"/>
      <c r="AA169" s="460"/>
      <c r="AB169" s="460"/>
      <c r="AC169" s="460"/>
      <c r="AD169" s="460"/>
      <c r="AE169" s="460"/>
      <c r="AF169" s="460"/>
      <c r="AG169" s="460"/>
      <c r="AH169" s="460"/>
      <c r="AI169" s="460"/>
      <c r="AJ169" s="460"/>
      <c r="AK169" s="460"/>
      <c r="AL169" s="460"/>
      <c r="AM169" s="460"/>
      <c r="AN169" s="461"/>
      <c r="AO169" s="462"/>
      <c r="AP169" s="463"/>
      <c r="AQ169" s="463"/>
      <c r="AR169" s="463"/>
      <c r="AS169" s="463"/>
      <c r="AT169" s="463"/>
      <c r="AU169" s="463"/>
      <c r="AV169" s="463"/>
      <c r="AW169" s="463"/>
      <c r="AX169" s="463"/>
      <c r="AY169" s="463"/>
      <c r="AZ169" s="463"/>
      <c r="BA169" s="463"/>
      <c r="BB169" s="463"/>
      <c r="BC169" s="463"/>
      <c r="BD169" s="463"/>
      <c r="BE169" s="463"/>
      <c r="BF169" s="463"/>
      <c r="BG169" s="463"/>
      <c r="BH169" s="464"/>
      <c r="BI169" s="462"/>
      <c r="BJ169" s="463"/>
      <c r="BK169" s="463"/>
      <c r="BL169" s="463"/>
      <c r="BM169" s="463"/>
      <c r="BN169" s="463"/>
      <c r="BO169" s="463"/>
      <c r="BP169" s="463"/>
      <c r="BQ169" s="463"/>
      <c r="BR169" s="463"/>
      <c r="BS169" s="463"/>
      <c r="BT169" s="463"/>
      <c r="BU169" s="463"/>
      <c r="BV169" s="463"/>
      <c r="BW169" s="463"/>
      <c r="BX169" s="463"/>
      <c r="BY169" s="463"/>
      <c r="BZ169" s="464"/>
      <c r="CA169" s="462"/>
      <c r="CB169" s="463"/>
      <c r="CC169" s="463"/>
      <c r="CD169" s="463"/>
      <c r="CE169" s="463"/>
      <c r="CF169" s="463"/>
      <c r="CG169" s="463"/>
      <c r="CH169" s="463"/>
      <c r="CI169" s="463"/>
      <c r="CJ169" s="463"/>
      <c r="CK169" s="463"/>
      <c r="CL169" s="463"/>
      <c r="CM169" s="463"/>
      <c r="CN169" s="463"/>
      <c r="CO169" s="463"/>
      <c r="CP169" s="463"/>
      <c r="CQ169" s="463"/>
      <c r="CR169" s="463"/>
      <c r="CS169" s="463"/>
      <c r="CT169" s="463"/>
      <c r="CU169" s="463"/>
      <c r="CV169" s="463"/>
      <c r="CW169" s="463"/>
      <c r="CX169" s="463"/>
      <c r="CY169" s="463"/>
      <c r="CZ169" s="463"/>
      <c r="DA169" s="464"/>
    </row>
    <row r="170" spans="1:149" x14ac:dyDescent="0.25">
      <c r="A170" s="206"/>
      <c r="B170" s="460"/>
      <c r="C170" s="460"/>
      <c r="D170" s="460"/>
      <c r="E170" s="460"/>
      <c r="F170" s="460"/>
      <c r="G170" s="460"/>
      <c r="H170" s="460"/>
      <c r="I170" s="460"/>
      <c r="J170" s="460"/>
      <c r="K170" s="460"/>
      <c r="L170" s="460"/>
      <c r="M170" s="460"/>
      <c r="N170" s="460"/>
      <c r="O170" s="460"/>
      <c r="P170" s="460"/>
      <c r="Q170" s="460"/>
      <c r="R170" s="460"/>
      <c r="S170" s="460"/>
      <c r="T170" s="460"/>
      <c r="U170" s="460"/>
      <c r="V170" s="460"/>
      <c r="W170" s="460"/>
      <c r="X170" s="460"/>
      <c r="Y170" s="460"/>
      <c r="Z170" s="460"/>
      <c r="AA170" s="460"/>
      <c r="AB170" s="460"/>
      <c r="AC170" s="460"/>
      <c r="AD170" s="460"/>
      <c r="AE170" s="460"/>
      <c r="AF170" s="460"/>
      <c r="AG170" s="460"/>
      <c r="AH170" s="460"/>
      <c r="AI170" s="460"/>
      <c r="AJ170" s="460"/>
      <c r="AK170" s="460"/>
      <c r="AL170" s="460"/>
      <c r="AM170" s="460"/>
      <c r="AN170" s="461"/>
      <c r="AO170" s="462"/>
      <c r="AP170" s="463"/>
      <c r="AQ170" s="463"/>
      <c r="AR170" s="463"/>
      <c r="AS170" s="463"/>
      <c r="AT170" s="463"/>
      <c r="AU170" s="463"/>
      <c r="AV170" s="463"/>
      <c r="AW170" s="463"/>
      <c r="AX170" s="463"/>
      <c r="AY170" s="463"/>
      <c r="AZ170" s="463"/>
      <c r="BA170" s="463"/>
      <c r="BB170" s="463"/>
      <c r="BC170" s="463"/>
      <c r="BD170" s="463"/>
      <c r="BE170" s="463"/>
      <c r="BF170" s="463"/>
      <c r="BG170" s="463"/>
      <c r="BH170" s="464"/>
      <c r="BI170" s="462"/>
      <c r="BJ170" s="463"/>
      <c r="BK170" s="463"/>
      <c r="BL170" s="463"/>
      <c r="BM170" s="463"/>
      <c r="BN170" s="463"/>
      <c r="BO170" s="463"/>
      <c r="BP170" s="463"/>
      <c r="BQ170" s="463"/>
      <c r="BR170" s="463"/>
      <c r="BS170" s="463"/>
      <c r="BT170" s="463"/>
      <c r="BU170" s="463"/>
      <c r="BV170" s="463"/>
      <c r="BW170" s="463"/>
      <c r="BX170" s="463"/>
      <c r="BY170" s="463"/>
      <c r="BZ170" s="464"/>
      <c r="CA170" s="462"/>
      <c r="CB170" s="463"/>
      <c r="CC170" s="463"/>
      <c r="CD170" s="463"/>
      <c r="CE170" s="463"/>
      <c r="CF170" s="463"/>
      <c r="CG170" s="463"/>
      <c r="CH170" s="463"/>
      <c r="CI170" s="463"/>
      <c r="CJ170" s="463"/>
      <c r="CK170" s="463"/>
      <c r="CL170" s="463"/>
      <c r="CM170" s="463"/>
      <c r="CN170" s="463"/>
      <c r="CO170" s="463"/>
      <c r="CP170" s="463"/>
      <c r="CQ170" s="463"/>
      <c r="CR170" s="463"/>
      <c r="CS170" s="463"/>
      <c r="CT170" s="463"/>
      <c r="CU170" s="463"/>
      <c r="CV170" s="463"/>
      <c r="CW170" s="463"/>
      <c r="CX170" s="463"/>
      <c r="CY170" s="463"/>
      <c r="CZ170" s="463"/>
      <c r="DA170" s="464"/>
    </row>
    <row r="171" spans="1:149" x14ac:dyDescent="0.25">
      <c r="A171" s="208"/>
      <c r="B171" s="209"/>
      <c r="C171" s="209"/>
      <c r="D171" s="209"/>
      <c r="E171" s="209"/>
      <c r="F171" s="209"/>
      <c r="G171" s="209"/>
      <c r="H171" s="209"/>
      <c r="I171" s="209"/>
      <c r="J171" s="209"/>
      <c r="K171" s="209"/>
      <c r="L171" s="209"/>
      <c r="M171" s="209"/>
      <c r="N171" s="209"/>
      <c r="O171" s="209"/>
      <c r="P171" s="209"/>
      <c r="Q171" s="209"/>
      <c r="R171" s="209"/>
      <c r="S171" s="209"/>
      <c r="T171" s="209"/>
      <c r="U171" s="209"/>
      <c r="V171" s="209"/>
      <c r="W171" s="209"/>
      <c r="X171" s="209"/>
      <c r="Y171" s="209"/>
      <c r="Z171" s="209"/>
      <c r="AA171" s="209"/>
      <c r="AB171" s="209"/>
      <c r="AC171" s="209"/>
      <c r="AD171" s="209"/>
      <c r="AE171" s="209"/>
      <c r="AF171" s="209"/>
      <c r="AG171" s="209"/>
      <c r="AH171" s="209"/>
      <c r="AI171" s="209"/>
      <c r="AJ171" s="209"/>
      <c r="AK171" s="209"/>
      <c r="AL171" s="209"/>
      <c r="AM171" s="209"/>
      <c r="AN171" s="209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  <c r="BI171" s="210"/>
      <c r="BJ171" s="210"/>
      <c r="BK171" s="210"/>
      <c r="BL171" s="210"/>
      <c r="BM171" s="210"/>
      <c r="BN171" s="210"/>
      <c r="BO171" s="210"/>
      <c r="BP171" s="210"/>
      <c r="BQ171" s="210"/>
      <c r="BR171" s="210"/>
      <c r="BS171" s="210"/>
      <c r="BT171" s="210"/>
      <c r="BU171" s="210"/>
      <c r="BV171" s="210"/>
      <c r="BW171" s="210"/>
      <c r="BX171" s="210"/>
      <c r="BY171" s="210" t="s">
        <v>19</v>
      </c>
      <c r="BZ171" s="211"/>
      <c r="CA171" s="465"/>
      <c r="CB171" s="466"/>
      <c r="CC171" s="466"/>
      <c r="CD171" s="466"/>
      <c r="CE171" s="466"/>
      <c r="CF171" s="466"/>
      <c r="CG171" s="466"/>
      <c r="CH171" s="466"/>
      <c r="CI171" s="466"/>
      <c r="CJ171" s="466"/>
      <c r="CK171" s="466"/>
      <c r="CL171" s="466"/>
      <c r="CM171" s="466"/>
      <c r="CN171" s="466"/>
      <c r="CO171" s="466"/>
      <c r="CP171" s="466"/>
      <c r="CQ171" s="466"/>
      <c r="CR171" s="466"/>
      <c r="CS171" s="466"/>
      <c r="CT171" s="466"/>
      <c r="CU171" s="466"/>
      <c r="CV171" s="466"/>
      <c r="CW171" s="466"/>
      <c r="CX171" s="466"/>
      <c r="CY171" s="466"/>
      <c r="CZ171" s="466"/>
      <c r="DA171" s="467"/>
    </row>
    <row r="173" spans="1:149" x14ac:dyDescent="0.25">
      <c r="A173" s="456" t="s">
        <v>267</v>
      </c>
      <c r="B173" s="456"/>
      <c r="C173" s="456"/>
      <c r="D173" s="456"/>
      <c r="E173" s="456"/>
      <c r="F173" s="456"/>
      <c r="G173" s="456"/>
      <c r="H173" s="456"/>
      <c r="I173" s="456"/>
      <c r="J173" s="456"/>
      <c r="K173" s="456"/>
      <c r="L173" s="456"/>
      <c r="M173" s="456"/>
      <c r="N173" s="456"/>
      <c r="O173" s="456"/>
      <c r="P173" s="456"/>
      <c r="Q173" s="456"/>
      <c r="R173" s="456"/>
      <c r="S173" s="456"/>
      <c r="T173" s="456"/>
      <c r="U173" s="456"/>
      <c r="V173" s="456"/>
      <c r="W173" s="456"/>
      <c r="X173" s="456"/>
      <c r="Y173" s="456"/>
      <c r="Z173" s="456"/>
      <c r="AA173" s="456"/>
      <c r="AB173" s="456"/>
      <c r="AC173" s="456"/>
      <c r="AD173" s="456"/>
      <c r="AE173" s="456"/>
      <c r="AF173" s="456"/>
      <c r="AG173" s="456"/>
      <c r="AH173" s="456"/>
      <c r="AI173" s="456"/>
      <c r="AJ173" s="456"/>
      <c r="AK173" s="456"/>
      <c r="AL173" s="456"/>
      <c r="AM173" s="456"/>
      <c r="AN173" s="456"/>
      <c r="AO173" s="456"/>
      <c r="AP173" s="456"/>
      <c r="AQ173" s="456"/>
      <c r="AR173" s="456"/>
      <c r="AS173" s="456"/>
      <c r="AT173" s="456"/>
      <c r="AU173" s="456"/>
      <c r="AV173" s="456"/>
      <c r="AW173" s="456"/>
      <c r="AX173" s="456"/>
      <c r="AY173" s="456"/>
      <c r="AZ173" s="456"/>
      <c r="BA173" s="456"/>
      <c r="BB173" s="456"/>
      <c r="BC173" s="456"/>
      <c r="BD173" s="456"/>
      <c r="BE173" s="456"/>
      <c r="BF173" s="456"/>
      <c r="BG173" s="456"/>
      <c r="BH173" s="456"/>
      <c r="BI173" s="456"/>
      <c r="BJ173" s="456"/>
      <c r="BK173" s="456"/>
      <c r="BL173" s="456"/>
      <c r="BM173" s="457"/>
      <c r="BN173" s="458"/>
      <c r="BO173" s="458"/>
      <c r="BP173" s="458"/>
      <c r="BQ173" s="458"/>
      <c r="BR173" s="458"/>
      <c r="BS173" s="458"/>
      <c r="BT173" s="458"/>
      <c r="BU173" s="458"/>
      <c r="BV173" s="458"/>
      <c r="BW173" s="458"/>
      <c r="BX173" s="458"/>
      <c r="BY173" s="458"/>
      <c r="BZ173" s="458"/>
      <c r="CA173" s="458"/>
      <c r="CB173" s="458"/>
      <c r="CC173" s="458"/>
      <c r="CD173" s="458"/>
      <c r="CE173" s="458"/>
      <c r="CF173" s="458"/>
      <c r="CG173" s="458"/>
      <c r="CH173" s="458"/>
      <c r="CI173" s="458"/>
      <c r="CJ173" s="458"/>
      <c r="CK173" s="458"/>
      <c r="CL173" s="458"/>
      <c r="CM173" s="458"/>
      <c r="CN173" s="458"/>
      <c r="CO173" s="458"/>
      <c r="CP173" s="459"/>
      <c r="CQ173" s="360"/>
      <c r="CR173" s="353" t="s">
        <v>150</v>
      </c>
      <c r="CS173" s="360"/>
      <c r="CT173" s="360"/>
      <c r="CU173" s="360"/>
      <c r="CV173" s="360"/>
      <c r="CW173" s="360"/>
      <c r="CX173" s="360"/>
      <c r="CY173" s="360"/>
      <c r="CZ173" s="360"/>
      <c r="DA173" s="360"/>
    </row>
    <row r="175" spans="1:149" x14ac:dyDescent="0.25">
      <c r="A175" s="456" t="s">
        <v>268</v>
      </c>
      <c r="B175" s="456"/>
      <c r="C175" s="456"/>
      <c r="D175" s="456"/>
      <c r="E175" s="456"/>
      <c r="F175" s="456"/>
      <c r="G175" s="456"/>
      <c r="H175" s="456"/>
      <c r="I175" s="456"/>
      <c r="J175" s="456"/>
      <c r="K175" s="456"/>
      <c r="L175" s="456"/>
      <c r="M175" s="456"/>
      <c r="N175" s="456"/>
      <c r="O175" s="456"/>
      <c r="P175" s="456"/>
      <c r="Q175" s="456"/>
      <c r="R175" s="456"/>
      <c r="S175" s="456"/>
      <c r="T175" s="456"/>
      <c r="U175" s="456"/>
      <c r="V175" s="456"/>
      <c r="W175" s="456"/>
      <c r="X175" s="456"/>
      <c r="Y175" s="456"/>
      <c r="Z175" s="456"/>
      <c r="AA175" s="456"/>
      <c r="AB175" s="456"/>
      <c r="AC175" s="456"/>
      <c r="AD175" s="456"/>
      <c r="AE175" s="456"/>
      <c r="AF175" s="456"/>
      <c r="AG175" s="456"/>
      <c r="AH175" s="456"/>
      <c r="AI175" s="456"/>
      <c r="AJ175" s="456"/>
      <c r="AK175" s="456"/>
      <c r="AL175" s="456"/>
      <c r="AM175" s="456"/>
      <c r="AN175" s="456"/>
      <c r="AO175" s="456"/>
      <c r="AP175" s="456"/>
      <c r="AQ175" s="456"/>
      <c r="AR175" s="456"/>
      <c r="AS175" s="456"/>
      <c r="AT175" s="456"/>
      <c r="AU175" s="456"/>
      <c r="AV175" s="456"/>
      <c r="AW175" s="456"/>
      <c r="AX175" s="456"/>
      <c r="AY175" s="456"/>
      <c r="AZ175" s="456"/>
      <c r="BA175" s="456"/>
      <c r="BB175" s="456"/>
      <c r="BC175" s="456"/>
      <c r="BD175" s="456"/>
      <c r="BE175" s="456"/>
      <c r="BF175" s="456"/>
      <c r="BG175" s="456"/>
      <c r="BH175" s="456"/>
      <c r="BI175" s="456"/>
      <c r="BJ175" s="456"/>
      <c r="BK175" s="456"/>
      <c r="BL175" s="456"/>
      <c r="BM175" s="456"/>
      <c r="BN175" s="456"/>
      <c r="BO175" s="456"/>
      <c r="BP175" s="456"/>
      <c r="BQ175" s="456"/>
      <c r="BR175" s="456"/>
      <c r="BS175" s="456"/>
      <c r="BT175" s="456"/>
      <c r="BU175" s="456"/>
      <c r="BV175" s="456"/>
      <c r="BW175" s="456"/>
      <c r="BX175" s="456"/>
      <c r="BY175" s="456"/>
      <c r="BZ175" s="456"/>
      <c r="CA175" s="456"/>
      <c r="CB175" s="456"/>
      <c r="CC175" s="456"/>
      <c r="CD175" s="456"/>
      <c r="CE175" s="456"/>
      <c r="CF175" s="456"/>
      <c r="CG175" s="456"/>
      <c r="CH175" s="456"/>
      <c r="CI175" s="456"/>
      <c r="CJ175" s="456"/>
      <c r="CK175" s="456"/>
      <c r="CL175" s="456"/>
      <c r="CM175" s="456"/>
      <c r="CN175" s="456"/>
      <c r="CO175" s="456"/>
      <c r="CP175" s="456"/>
      <c r="CQ175" s="456"/>
      <c r="CR175" s="456"/>
      <c r="CS175" s="456"/>
      <c r="CT175" s="456"/>
      <c r="CU175" s="456"/>
      <c r="CV175" s="456"/>
      <c r="CW175" s="456"/>
      <c r="CX175" s="456"/>
      <c r="CY175" s="456"/>
      <c r="CZ175" s="456"/>
      <c r="DA175" s="456"/>
    </row>
    <row r="177" spans="1:105" x14ac:dyDescent="0.25">
      <c r="A177" s="456" t="s">
        <v>501</v>
      </c>
      <c r="B177" s="456"/>
      <c r="C177" s="456"/>
      <c r="D177" s="456"/>
      <c r="E177" s="456"/>
      <c r="F177" s="456"/>
      <c r="G177" s="456"/>
      <c r="H177" s="456"/>
      <c r="I177" s="456"/>
      <c r="J177" s="456"/>
      <c r="K177" s="456"/>
      <c r="L177" s="456"/>
      <c r="M177" s="456"/>
      <c r="N177" s="456"/>
      <c r="O177" s="456"/>
      <c r="P177" s="456"/>
      <c r="Q177" s="456"/>
      <c r="R177" s="456"/>
      <c r="S177" s="456"/>
      <c r="T177" s="456"/>
      <c r="U177" s="456"/>
      <c r="V177" s="456"/>
      <c r="W177" s="456"/>
      <c r="X177" s="456"/>
      <c r="Y177" s="456"/>
      <c r="Z177" s="456"/>
      <c r="AA177" s="456"/>
      <c r="AB177" s="456"/>
      <c r="AC177" s="456"/>
      <c r="AD177" s="456"/>
      <c r="AE177" s="456"/>
      <c r="AF177" s="456"/>
      <c r="AG177" s="456"/>
      <c r="AH177" s="456"/>
      <c r="AI177" s="456"/>
      <c r="AJ177" s="456"/>
      <c r="AK177" s="456"/>
      <c r="AL177" s="456"/>
      <c r="AM177" s="456"/>
      <c r="AN177" s="456"/>
      <c r="AO177" s="456"/>
      <c r="AP177" s="456"/>
      <c r="AQ177" s="456"/>
      <c r="AR177" s="456"/>
      <c r="AS177" s="456"/>
      <c r="AT177" s="456"/>
      <c r="AU177" s="456"/>
      <c r="AV177" s="456"/>
      <c r="AW177" s="456"/>
      <c r="AX177" s="456"/>
      <c r="AY177" s="456"/>
      <c r="AZ177" s="456"/>
      <c r="BA177" s="456"/>
      <c r="BB177" s="456"/>
      <c r="BC177" s="456"/>
      <c r="BD177" s="456"/>
      <c r="BE177" s="456"/>
      <c r="BF177" s="456"/>
      <c r="BG177" s="456"/>
      <c r="BH177" s="456"/>
      <c r="BI177" s="456"/>
      <c r="BJ177" s="456"/>
      <c r="BK177" s="456"/>
      <c r="BL177" s="456"/>
      <c r="BM177" s="456"/>
      <c r="BN177" s="456"/>
      <c r="BO177" s="456"/>
      <c r="BP177" s="456"/>
      <c r="BQ177" s="456"/>
      <c r="BR177" s="456"/>
      <c r="BS177" s="456"/>
      <c r="BT177" s="456"/>
      <c r="BU177" s="456"/>
      <c r="BV177" s="456"/>
      <c r="BW177" s="456"/>
      <c r="BX177" s="456"/>
      <c r="BY177" s="456"/>
      <c r="BZ177" s="456"/>
      <c r="CA177" s="456"/>
      <c r="CB177" s="456"/>
      <c r="CC177" s="456"/>
      <c r="CD177" s="456"/>
      <c r="CE177" s="456"/>
      <c r="CF177" s="456"/>
      <c r="CG177" s="456"/>
      <c r="CH177" s="456"/>
      <c r="CI177" s="456"/>
      <c r="CJ177" s="456"/>
      <c r="CK177" s="456"/>
      <c r="CL177" s="456"/>
      <c r="CM177" s="456"/>
      <c r="CN177" s="456"/>
      <c r="CO177" s="456"/>
      <c r="CP177" s="456"/>
      <c r="CQ177" s="456"/>
      <c r="CR177" s="456"/>
      <c r="CS177" s="456"/>
      <c r="CT177" s="456"/>
      <c r="CU177" s="456"/>
      <c r="CV177" s="456"/>
      <c r="CW177" s="456"/>
      <c r="CX177" s="456"/>
      <c r="CY177" s="456"/>
      <c r="CZ177" s="456"/>
      <c r="DA177" s="456"/>
    </row>
    <row r="179" spans="1:105" ht="37.5" customHeight="1" x14ac:dyDescent="0.25">
      <c r="A179" s="478" t="s">
        <v>237</v>
      </c>
      <c r="B179" s="479"/>
      <c r="C179" s="479"/>
      <c r="D179" s="479"/>
      <c r="E179" s="479"/>
      <c r="F179" s="479"/>
      <c r="G179" s="479"/>
      <c r="H179" s="479"/>
      <c r="I179" s="479"/>
      <c r="J179" s="479"/>
      <c r="K179" s="479"/>
      <c r="L179" s="479"/>
      <c r="M179" s="479"/>
      <c r="N179" s="479"/>
      <c r="O179" s="479"/>
      <c r="P179" s="479"/>
      <c r="Q179" s="479"/>
      <c r="R179" s="479"/>
      <c r="S179" s="479"/>
      <c r="T179" s="479"/>
      <c r="U179" s="479"/>
      <c r="V179" s="479"/>
      <c r="W179" s="479"/>
      <c r="X179" s="479"/>
      <c r="Y179" s="479"/>
      <c r="Z179" s="479"/>
      <c r="AA179" s="479"/>
      <c r="AB179" s="479"/>
      <c r="AC179" s="479"/>
      <c r="AD179" s="479"/>
      <c r="AE179" s="479"/>
      <c r="AF179" s="479"/>
      <c r="AG179" s="479"/>
      <c r="AH179" s="479"/>
      <c r="AI179" s="479"/>
      <c r="AJ179" s="479"/>
      <c r="AK179" s="479"/>
      <c r="AL179" s="479"/>
      <c r="AM179" s="479"/>
      <c r="AN179" s="480"/>
      <c r="AO179" s="478" t="s">
        <v>507</v>
      </c>
      <c r="AP179" s="479"/>
      <c r="AQ179" s="479"/>
      <c r="AR179" s="479"/>
      <c r="AS179" s="479"/>
      <c r="AT179" s="479"/>
      <c r="AU179" s="479"/>
      <c r="AV179" s="479"/>
      <c r="AW179" s="479"/>
      <c r="AX179" s="479"/>
      <c r="AY179" s="479"/>
      <c r="AZ179" s="479"/>
      <c r="BA179" s="479"/>
      <c r="BB179" s="479"/>
      <c r="BC179" s="479"/>
      <c r="BD179" s="479"/>
      <c r="BE179" s="479"/>
      <c r="BF179" s="479"/>
      <c r="BG179" s="479"/>
      <c r="BH179" s="480"/>
      <c r="BI179" s="478" t="s">
        <v>239</v>
      </c>
      <c r="BJ179" s="479"/>
      <c r="BK179" s="479"/>
      <c r="BL179" s="479"/>
      <c r="BM179" s="479"/>
      <c r="BN179" s="479"/>
      <c r="BO179" s="479"/>
      <c r="BP179" s="479"/>
      <c r="BQ179" s="479"/>
      <c r="BR179" s="479"/>
      <c r="BS179" s="479"/>
      <c r="BT179" s="479"/>
      <c r="BU179" s="479"/>
      <c r="BV179" s="479"/>
      <c r="BW179" s="479"/>
      <c r="BX179" s="479"/>
      <c r="BY179" s="479"/>
      <c r="BZ179" s="480"/>
      <c r="CA179" s="478" t="s">
        <v>463</v>
      </c>
      <c r="CB179" s="479"/>
      <c r="CC179" s="479"/>
      <c r="CD179" s="479"/>
      <c r="CE179" s="479"/>
      <c r="CF179" s="479"/>
      <c r="CG179" s="479"/>
      <c r="CH179" s="479"/>
      <c r="CI179" s="479"/>
      <c r="CJ179" s="479"/>
      <c r="CK179" s="479"/>
      <c r="CL179" s="479"/>
      <c r="CM179" s="479"/>
      <c r="CN179" s="479"/>
      <c r="CO179" s="479"/>
      <c r="CP179" s="479"/>
      <c r="CQ179" s="479"/>
      <c r="CR179" s="479"/>
      <c r="CS179" s="479"/>
      <c r="CT179" s="479"/>
      <c r="CU179" s="479"/>
      <c r="CV179" s="479"/>
      <c r="CW179" s="479"/>
      <c r="CX179" s="479"/>
      <c r="CY179" s="479"/>
      <c r="CZ179" s="479"/>
      <c r="DA179" s="480"/>
    </row>
    <row r="180" spans="1:105" x14ac:dyDescent="0.25">
      <c r="A180" s="475">
        <v>1</v>
      </c>
      <c r="B180" s="476"/>
      <c r="C180" s="476"/>
      <c r="D180" s="476"/>
      <c r="E180" s="476"/>
      <c r="F180" s="476"/>
      <c r="G180" s="476"/>
      <c r="H180" s="476"/>
      <c r="I180" s="476"/>
      <c r="J180" s="476"/>
      <c r="K180" s="476"/>
      <c r="L180" s="476"/>
      <c r="M180" s="476"/>
      <c r="N180" s="476"/>
      <c r="O180" s="476"/>
      <c r="P180" s="476"/>
      <c r="Q180" s="476"/>
      <c r="R180" s="476"/>
      <c r="S180" s="476"/>
      <c r="T180" s="476"/>
      <c r="U180" s="476"/>
      <c r="V180" s="476"/>
      <c r="W180" s="476"/>
      <c r="X180" s="476"/>
      <c r="Y180" s="476"/>
      <c r="Z180" s="476"/>
      <c r="AA180" s="476"/>
      <c r="AB180" s="476"/>
      <c r="AC180" s="476"/>
      <c r="AD180" s="476"/>
      <c r="AE180" s="476"/>
      <c r="AF180" s="476"/>
      <c r="AG180" s="476"/>
      <c r="AH180" s="476"/>
      <c r="AI180" s="476"/>
      <c r="AJ180" s="476"/>
      <c r="AK180" s="476"/>
      <c r="AL180" s="476"/>
      <c r="AM180" s="476"/>
      <c r="AN180" s="477"/>
      <c r="AO180" s="475">
        <v>2</v>
      </c>
      <c r="AP180" s="476"/>
      <c r="AQ180" s="476"/>
      <c r="AR180" s="476"/>
      <c r="AS180" s="476"/>
      <c r="AT180" s="476"/>
      <c r="AU180" s="476"/>
      <c r="AV180" s="476"/>
      <c r="AW180" s="476"/>
      <c r="AX180" s="476"/>
      <c r="AY180" s="476"/>
      <c r="AZ180" s="476"/>
      <c r="BA180" s="476"/>
      <c r="BB180" s="476"/>
      <c r="BC180" s="476"/>
      <c r="BD180" s="476"/>
      <c r="BE180" s="476"/>
      <c r="BF180" s="476"/>
      <c r="BG180" s="476"/>
      <c r="BH180" s="477"/>
      <c r="BI180" s="475">
        <v>3</v>
      </c>
      <c r="BJ180" s="476"/>
      <c r="BK180" s="476"/>
      <c r="BL180" s="476"/>
      <c r="BM180" s="476"/>
      <c r="BN180" s="476"/>
      <c r="BO180" s="476"/>
      <c r="BP180" s="476"/>
      <c r="BQ180" s="476"/>
      <c r="BR180" s="476"/>
      <c r="BS180" s="476"/>
      <c r="BT180" s="476"/>
      <c r="BU180" s="476"/>
      <c r="BV180" s="476"/>
      <c r="BW180" s="476"/>
      <c r="BX180" s="476"/>
      <c r="BY180" s="476"/>
      <c r="BZ180" s="477"/>
      <c r="CA180" s="475">
        <v>4</v>
      </c>
      <c r="CB180" s="476"/>
      <c r="CC180" s="476"/>
      <c r="CD180" s="476"/>
      <c r="CE180" s="476"/>
      <c r="CF180" s="476"/>
      <c r="CG180" s="476"/>
      <c r="CH180" s="476"/>
      <c r="CI180" s="476"/>
      <c r="CJ180" s="476"/>
      <c r="CK180" s="476"/>
      <c r="CL180" s="476"/>
      <c r="CM180" s="476"/>
      <c r="CN180" s="476"/>
      <c r="CO180" s="476"/>
      <c r="CP180" s="476"/>
      <c r="CQ180" s="476"/>
      <c r="CR180" s="476"/>
      <c r="CS180" s="476"/>
      <c r="CT180" s="476"/>
      <c r="CU180" s="476"/>
      <c r="CV180" s="476"/>
      <c r="CW180" s="476"/>
      <c r="CX180" s="476"/>
      <c r="CY180" s="476"/>
      <c r="CZ180" s="476"/>
      <c r="DA180" s="477"/>
    </row>
    <row r="181" spans="1:105" x14ac:dyDescent="0.25">
      <c r="A181" s="206"/>
      <c r="B181" s="460"/>
      <c r="C181" s="460"/>
      <c r="D181" s="460"/>
      <c r="E181" s="460"/>
      <c r="F181" s="460"/>
      <c r="G181" s="460"/>
      <c r="H181" s="460"/>
      <c r="I181" s="460"/>
      <c r="J181" s="460"/>
      <c r="K181" s="460"/>
      <c r="L181" s="460"/>
      <c r="M181" s="460"/>
      <c r="N181" s="460"/>
      <c r="O181" s="460"/>
      <c r="P181" s="460"/>
      <c r="Q181" s="460"/>
      <c r="R181" s="460"/>
      <c r="S181" s="460"/>
      <c r="T181" s="460"/>
      <c r="U181" s="460"/>
      <c r="V181" s="460"/>
      <c r="W181" s="460"/>
      <c r="X181" s="460"/>
      <c r="Y181" s="460"/>
      <c r="Z181" s="460"/>
      <c r="AA181" s="460"/>
      <c r="AB181" s="460"/>
      <c r="AC181" s="460"/>
      <c r="AD181" s="460"/>
      <c r="AE181" s="460"/>
      <c r="AF181" s="460"/>
      <c r="AG181" s="460"/>
      <c r="AH181" s="460"/>
      <c r="AI181" s="460"/>
      <c r="AJ181" s="460"/>
      <c r="AK181" s="460"/>
      <c r="AL181" s="460"/>
      <c r="AM181" s="460"/>
      <c r="AN181" s="461"/>
      <c r="AO181" s="462"/>
      <c r="AP181" s="463"/>
      <c r="AQ181" s="463"/>
      <c r="AR181" s="463"/>
      <c r="AS181" s="463"/>
      <c r="AT181" s="463"/>
      <c r="AU181" s="463"/>
      <c r="AV181" s="463"/>
      <c r="AW181" s="463"/>
      <c r="AX181" s="463"/>
      <c r="AY181" s="463"/>
      <c r="AZ181" s="463"/>
      <c r="BA181" s="463"/>
      <c r="BB181" s="463"/>
      <c r="BC181" s="463"/>
      <c r="BD181" s="463"/>
      <c r="BE181" s="463"/>
      <c r="BF181" s="463"/>
      <c r="BG181" s="463"/>
      <c r="BH181" s="464"/>
      <c r="BI181" s="462"/>
      <c r="BJ181" s="463"/>
      <c r="BK181" s="463"/>
      <c r="BL181" s="463"/>
      <c r="BM181" s="463"/>
      <c r="BN181" s="463"/>
      <c r="BO181" s="463"/>
      <c r="BP181" s="463"/>
      <c r="BQ181" s="463"/>
      <c r="BR181" s="463"/>
      <c r="BS181" s="463"/>
      <c r="BT181" s="463"/>
      <c r="BU181" s="463"/>
      <c r="BV181" s="463"/>
      <c r="BW181" s="463"/>
      <c r="BX181" s="463"/>
      <c r="BY181" s="463"/>
      <c r="BZ181" s="464"/>
      <c r="CA181" s="462"/>
      <c r="CB181" s="463"/>
      <c r="CC181" s="463"/>
      <c r="CD181" s="463"/>
      <c r="CE181" s="463"/>
      <c r="CF181" s="463"/>
      <c r="CG181" s="463"/>
      <c r="CH181" s="463"/>
      <c r="CI181" s="463"/>
      <c r="CJ181" s="463"/>
      <c r="CK181" s="463"/>
      <c r="CL181" s="463"/>
      <c r="CM181" s="463"/>
      <c r="CN181" s="463"/>
      <c r="CO181" s="463"/>
      <c r="CP181" s="463"/>
      <c r="CQ181" s="463"/>
      <c r="CR181" s="463"/>
      <c r="CS181" s="463"/>
      <c r="CT181" s="463"/>
      <c r="CU181" s="463"/>
      <c r="CV181" s="463"/>
      <c r="CW181" s="463"/>
      <c r="CX181" s="463"/>
      <c r="CY181" s="463"/>
      <c r="CZ181" s="463"/>
      <c r="DA181" s="464"/>
    </row>
    <row r="182" spans="1:105" x14ac:dyDescent="0.25">
      <c r="A182" s="206"/>
      <c r="B182" s="460"/>
      <c r="C182" s="460"/>
      <c r="D182" s="460"/>
      <c r="E182" s="460"/>
      <c r="F182" s="460"/>
      <c r="G182" s="460"/>
      <c r="H182" s="460"/>
      <c r="I182" s="460"/>
      <c r="J182" s="460"/>
      <c r="K182" s="460"/>
      <c r="L182" s="460"/>
      <c r="M182" s="460"/>
      <c r="N182" s="460"/>
      <c r="O182" s="460"/>
      <c r="P182" s="460"/>
      <c r="Q182" s="460"/>
      <c r="R182" s="460"/>
      <c r="S182" s="460"/>
      <c r="T182" s="460"/>
      <c r="U182" s="460"/>
      <c r="V182" s="460"/>
      <c r="W182" s="460"/>
      <c r="X182" s="460"/>
      <c r="Y182" s="460"/>
      <c r="Z182" s="460"/>
      <c r="AA182" s="460"/>
      <c r="AB182" s="460"/>
      <c r="AC182" s="460"/>
      <c r="AD182" s="460"/>
      <c r="AE182" s="460"/>
      <c r="AF182" s="460"/>
      <c r="AG182" s="460"/>
      <c r="AH182" s="460"/>
      <c r="AI182" s="460"/>
      <c r="AJ182" s="460"/>
      <c r="AK182" s="460"/>
      <c r="AL182" s="460"/>
      <c r="AM182" s="460"/>
      <c r="AN182" s="461"/>
      <c r="AO182" s="462"/>
      <c r="AP182" s="463"/>
      <c r="AQ182" s="463"/>
      <c r="AR182" s="463"/>
      <c r="AS182" s="463"/>
      <c r="AT182" s="463"/>
      <c r="AU182" s="463"/>
      <c r="AV182" s="463"/>
      <c r="AW182" s="463"/>
      <c r="AX182" s="463"/>
      <c r="AY182" s="463"/>
      <c r="AZ182" s="463"/>
      <c r="BA182" s="463"/>
      <c r="BB182" s="463"/>
      <c r="BC182" s="463"/>
      <c r="BD182" s="463"/>
      <c r="BE182" s="463"/>
      <c r="BF182" s="463"/>
      <c r="BG182" s="463"/>
      <c r="BH182" s="464"/>
      <c r="BI182" s="462"/>
      <c r="BJ182" s="463"/>
      <c r="BK182" s="463"/>
      <c r="BL182" s="463"/>
      <c r="BM182" s="463"/>
      <c r="BN182" s="463"/>
      <c r="BO182" s="463"/>
      <c r="BP182" s="463"/>
      <c r="BQ182" s="463"/>
      <c r="BR182" s="463"/>
      <c r="BS182" s="463"/>
      <c r="BT182" s="463"/>
      <c r="BU182" s="463"/>
      <c r="BV182" s="463"/>
      <c r="BW182" s="463"/>
      <c r="BX182" s="463"/>
      <c r="BY182" s="463"/>
      <c r="BZ182" s="464"/>
      <c r="CA182" s="462"/>
      <c r="CB182" s="463"/>
      <c r="CC182" s="463"/>
      <c r="CD182" s="463"/>
      <c r="CE182" s="463"/>
      <c r="CF182" s="463"/>
      <c r="CG182" s="463"/>
      <c r="CH182" s="463"/>
      <c r="CI182" s="463"/>
      <c r="CJ182" s="463"/>
      <c r="CK182" s="463"/>
      <c r="CL182" s="463"/>
      <c r="CM182" s="463"/>
      <c r="CN182" s="463"/>
      <c r="CO182" s="463"/>
      <c r="CP182" s="463"/>
      <c r="CQ182" s="463"/>
      <c r="CR182" s="463"/>
      <c r="CS182" s="463"/>
      <c r="CT182" s="463"/>
      <c r="CU182" s="463"/>
      <c r="CV182" s="463"/>
      <c r="CW182" s="463"/>
      <c r="CX182" s="463"/>
      <c r="CY182" s="463"/>
      <c r="CZ182" s="463"/>
      <c r="DA182" s="464"/>
    </row>
    <row r="183" spans="1:105" x14ac:dyDescent="0.25">
      <c r="A183" s="208"/>
      <c r="B183" s="209"/>
      <c r="C183" s="209"/>
      <c r="D183" s="209"/>
      <c r="E183" s="209"/>
      <c r="F183" s="209"/>
      <c r="G183" s="209"/>
      <c r="H183" s="209"/>
      <c r="I183" s="209"/>
      <c r="J183" s="209"/>
      <c r="K183" s="209"/>
      <c r="L183" s="209"/>
      <c r="M183" s="209"/>
      <c r="N183" s="209"/>
      <c r="O183" s="209"/>
      <c r="P183" s="209"/>
      <c r="Q183" s="209"/>
      <c r="R183" s="209"/>
      <c r="S183" s="209"/>
      <c r="T183" s="209"/>
      <c r="U183" s="209"/>
      <c r="V183" s="209"/>
      <c r="W183" s="209"/>
      <c r="X183" s="209"/>
      <c r="Y183" s="209"/>
      <c r="Z183" s="209"/>
      <c r="AA183" s="209"/>
      <c r="AB183" s="209"/>
      <c r="AC183" s="209"/>
      <c r="AD183" s="209"/>
      <c r="AE183" s="209"/>
      <c r="AF183" s="209"/>
      <c r="AG183" s="209"/>
      <c r="AH183" s="209"/>
      <c r="AI183" s="209"/>
      <c r="AJ183" s="209"/>
      <c r="AK183" s="209"/>
      <c r="AL183" s="209"/>
      <c r="AM183" s="209"/>
      <c r="AN183" s="209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  <c r="BI183" s="210"/>
      <c r="BJ183" s="210"/>
      <c r="BK183" s="210"/>
      <c r="BL183" s="210"/>
      <c r="BM183" s="210"/>
      <c r="BN183" s="210"/>
      <c r="BO183" s="210"/>
      <c r="BP183" s="210"/>
      <c r="BQ183" s="210"/>
      <c r="BR183" s="210"/>
      <c r="BS183" s="210"/>
      <c r="BT183" s="210"/>
      <c r="BU183" s="210"/>
      <c r="BV183" s="210"/>
      <c r="BW183" s="210"/>
      <c r="BX183" s="210"/>
      <c r="BY183" s="210" t="s">
        <v>19</v>
      </c>
      <c r="BZ183" s="211"/>
      <c r="CA183" s="465"/>
      <c r="CB183" s="466"/>
      <c r="CC183" s="466"/>
      <c r="CD183" s="466"/>
      <c r="CE183" s="466"/>
      <c r="CF183" s="466"/>
      <c r="CG183" s="466"/>
      <c r="CH183" s="466"/>
      <c r="CI183" s="466"/>
      <c r="CJ183" s="466"/>
      <c r="CK183" s="466"/>
      <c r="CL183" s="466"/>
      <c r="CM183" s="466"/>
      <c r="CN183" s="466"/>
      <c r="CO183" s="466"/>
      <c r="CP183" s="466"/>
      <c r="CQ183" s="466"/>
      <c r="CR183" s="466"/>
      <c r="CS183" s="466"/>
      <c r="CT183" s="466"/>
      <c r="CU183" s="466"/>
      <c r="CV183" s="466"/>
      <c r="CW183" s="466"/>
      <c r="CX183" s="466"/>
      <c r="CY183" s="466"/>
      <c r="CZ183" s="466"/>
      <c r="DA183" s="467"/>
    </row>
    <row r="185" spans="1:105" x14ac:dyDescent="0.25">
      <c r="A185" s="456" t="s">
        <v>269</v>
      </c>
      <c r="B185" s="456"/>
      <c r="C185" s="456"/>
      <c r="D185" s="456"/>
      <c r="E185" s="456"/>
      <c r="F185" s="456"/>
      <c r="G185" s="456"/>
      <c r="H185" s="456"/>
      <c r="I185" s="456"/>
      <c r="J185" s="456"/>
      <c r="K185" s="456"/>
      <c r="L185" s="456"/>
      <c r="M185" s="456"/>
      <c r="N185" s="456"/>
      <c r="O185" s="456"/>
      <c r="P185" s="456"/>
      <c r="Q185" s="456"/>
      <c r="R185" s="456"/>
      <c r="S185" s="456"/>
      <c r="T185" s="456"/>
      <c r="U185" s="456"/>
      <c r="V185" s="456"/>
      <c r="W185" s="456"/>
      <c r="X185" s="456"/>
      <c r="Y185" s="456"/>
      <c r="Z185" s="456"/>
      <c r="AA185" s="456"/>
      <c r="AB185" s="456"/>
      <c r="AC185" s="456"/>
      <c r="AD185" s="456"/>
      <c r="AE185" s="456"/>
      <c r="AF185" s="456"/>
      <c r="AG185" s="456"/>
      <c r="AH185" s="456"/>
      <c r="AI185" s="456"/>
      <c r="AJ185" s="456"/>
      <c r="AK185" s="456"/>
      <c r="AL185" s="456"/>
      <c r="AM185" s="456"/>
      <c r="AN185" s="456"/>
      <c r="AO185" s="456"/>
      <c r="AP185" s="456"/>
      <c r="AQ185" s="456"/>
      <c r="AR185" s="456"/>
      <c r="AS185" s="456"/>
      <c r="AT185" s="456"/>
      <c r="AU185" s="456"/>
      <c r="AV185" s="456"/>
      <c r="AW185" s="456"/>
      <c r="AX185" s="456"/>
      <c r="AY185" s="456"/>
      <c r="AZ185" s="456"/>
      <c r="BA185" s="456"/>
      <c r="BB185" s="456"/>
      <c r="BC185" s="456"/>
      <c r="BD185" s="456"/>
      <c r="BE185" s="456"/>
      <c r="BF185" s="456"/>
      <c r="BG185" s="456"/>
      <c r="BH185" s="456"/>
      <c r="BI185" s="456"/>
      <c r="BJ185" s="456"/>
      <c r="BK185" s="456"/>
      <c r="BL185" s="514"/>
      <c r="BM185" s="457"/>
      <c r="BN185" s="458"/>
      <c r="BO185" s="458"/>
      <c r="BP185" s="458"/>
      <c r="BQ185" s="458"/>
      <c r="BR185" s="458"/>
      <c r="BS185" s="458"/>
      <c r="BT185" s="458"/>
      <c r="BU185" s="458"/>
      <c r="BV185" s="458"/>
      <c r="BW185" s="458"/>
      <c r="BX185" s="458"/>
      <c r="BY185" s="458"/>
      <c r="BZ185" s="458"/>
      <c r="CA185" s="458"/>
      <c r="CB185" s="458"/>
      <c r="CC185" s="458"/>
      <c r="CD185" s="458"/>
      <c r="CE185" s="458"/>
      <c r="CF185" s="458"/>
      <c r="CG185" s="458"/>
      <c r="CH185" s="458"/>
      <c r="CI185" s="458"/>
      <c r="CJ185" s="458"/>
      <c r="CK185" s="458"/>
      <c r="CL185" s="458"/>
      <c r="CM185" s="458"/>
      <c r="CN185" s="458"/>
      <c r="CO185" s="458"/>
      <c r="CP185" s="459"/>
      <c r="CQ185" s="360"/>
      <c r="CR185" s="353" t="s">
        <v>150</v>
      </c>
      <c r="CS185" s="360"/>
      <c r="CT185" s="360"/>
      <c r="CU185" s="360"/>
      <c r="CV185" s="360"/>
      <c r="CW185" s="360"/>
      <c r="CX185" s="360"/>
      <c r="CY185" s="360"/>
      <c r="CZ185" s="360"/>
      <c r="DA185" s="360"/>
    </row>
    <row r="187" spans="1:105" x14ac:dyDescent="0.25">
      <c r="A187" s="456" t="s">
        <v>270</v>
      </c>
      <c r="B187" s="456"/>
      <c r="C187" s="456"/>
      <c r="D187" s="456"/>
      <c r="E187" s="456"/>
      <c r="F187" s="456"/>
      <c r="G187" s="456"/>
      <c r="H187" s="456"/>
      <c r="I187" s="456"/>
      <c r="J187" s="456"/>
      <c r="K187" s="456"/>
      <c r="L187" s="456"/>
      <c r="M187" s="456"/>
      <c r="N187" s="456"/>
      <c r="O187" s="456"/>
      <c r="P187" s="456"/>
      <c r="Q187" s="456"/>
      <c r="R187" s="456"/>
      <c r="S187" s="456"/>
      <c r="T187" s="456"/>
      <c r="U187" s="456"/>
      <c r="V187" s="456"/>
      <c r="W187" s="456"/>
      <c r="X187" s="456"/>
      <c r="Y187" s="456"/>
      <c r="Z187" s="456"/>
      <c r="AA187" s="456"/>
      <c r="AB187" s="456"/>
      <c r="AC187" s="456"/>
      <c r="AD187" s="456"/>
      <c r="AE187" s="456"/>
      <c r="AF187" s="456"/>
      <c r="AG187" s="456"/>
      <c r="AH187" s="456"/>
      <c r="AI187" s="456"/>
      <c r="AJ187" s="456"/>
      <c r="AK187" s="456"/>
      <c r="AL187" s="456"/>
      <c r="AM187" s="456"/>
      <c r="AN187" s="456"/>
      <c r="AO187" s="456"/>
      <c r="AP187" s="456"/>
      <c r="AQ187" s="456"/>
      <c r="AR187" s="456"/>
      <c r="AS187" s="456"/>
      <c r="AT187" s="456"/>
      <c r="AU187" s="456"/>
      <c r="AV187" s="456"/>
      <c r="AW187" s="456"/>
      <c r="AX187" s="456"/>
      <c r="AY187" s="456"/>
      <c r="AZ187" s="456"/>
      <c r="BA187" s="456"/>
      <c r="BB187" s="456"/>
      <c r="BC187" s="456"/>
      <c r="BD187" s="456"/>
      <c r="BE187" s="456"/>
      <c r="BF187" s="456"/>
      <c r="BG187" s="456"/>
      <c r="BH187" s="456"/>
      <c r="BI187" s="456"/>
      <c r="BJ187" s="456"/>
      <c r="BK187" s="456"/>
      <c r="BL187" s="456"/>
      <c r="BM187" s="456"/>
      <c r="BN187" s="456"/>
      <c r="BO187" s="456"/>
      <c r="BP187" s="456"/>
      <c r="BQ187" s="456"/>
      <c r="BR187" s="456"/>
      <c r="BS187" s="456"/>
      <c r="BT187" s="456"/>
      <c r="BU187" s="456"/>
      <c r="BV187" s="456"/>
      <c r="BW187" s="456"/>
      <c r="BX187" s="456"/>
      <c r="BY187" s="456"/>
      <c r="BZ187" s="456"/>
      <c r="CA187" s="456"/>
      <c r="CB187" s="456"/>
      <c r="CC187" s="456"/>
      <c r="CD187" s="456"/>
      <c r="CE187" s="456"/>
      <c r="CF187" s="456"/>
      <c r="CG187" s="456"/>
      <c r="CH187" s="456"/>
      <c r="CI187" s="456"/>
      <c r="CJ187" s="456"/>
      <c r="CK187" s="456"/>
      <c r="CL187" s="456"/>
      <c r="CM187" s="456"/>
      <c r="CN187" s="456"/>
      <c r="CO187" s="456"/>
      <c r="CP187" s="456"/>
      <c r="CQ187" s="456"/>
      <c r="CR187" s="456"/>
      <c r="CS187" s="456"/>
      <c r="CT187" s="456"/>
      <c r="CU187" s="456"/>
      <c r="CV187" s="456"/>
      <c r="CW187" s="456"/>
      <c r="CX187" s="456"/>
      <c r="CY187" s="456"/>
      <c r="CZ187" s="456"/>
      <c r="DA187" s="456"/>
    </row>
    <row r="188" spans="1:105" x14ac:dyDescent="0.25">
      <c r="A188" s="456" t="s">
        <v>271</v>
      </c>
      <c r="B188" s="456"/>
      <c r="C188" s="456"/>
      <c r="D188" s="456"/>
      <c r="E188" s="456"/>
      <c r="F188" s="456"/>
      <c r="G188" s="456"/>
      <c r="H188" s="456"/>
      <c r="I188" s="456"/>
      <c r="J188" s="456"/>
      <c r="K188" s="456"/>
      <c r="L188" s="456"/>
      <c r="M188" s="456"/>
      <c r="N188" s="456"/>
      <c r="O188" s="456"/>
      <c r="P188" s="456"/>
      <c r="Q188" s="456"/>
      <c r="R188" s="456"/>
      <c r="S188" s="456"/>
      <c r="T188" s="456"/>
      <c r="U188" s="456"/>
      <c r="V188" s="456"/>
      <c r="W188" s="456"/>
      <c r="X188" s="456"/>
      <c r="Y188" s="456"/>
      <c r="Z188" s="456"/>
      <c r="AA188" s="456"/>
      <c r="AB188" s="456"/>
      <c r="AC188" s="456"/>
      <c r="AD188" s="456"/>
      <c r="AE188" s="456"/>
      <c r="AF188" s="456"/>
      <c r="AG188" s="456"/>
      <c r="AH188" s="456"/>
      <c r="AI188" s="456"/>
      <c r="AJ188" s="456"/>
      <c r="AK188" s="456"/>
      <c r="AL188" s="456"/>
      <c r="AM188" s="456"/>
      <c r="AN188" s="456"/>
      <c r="AO188" s="456"/>
      <c r="AP188" s="456"/>
      <c r="AQ188" s="456"/>
      <c r="AR188" s="456"/>
      <c r="AS188" s="456"/>
      <c r="AT188" s="456"/>
      <c r="AU188" s="456"/>
      <c r="AV188" s="456"/>
      <c r="AW188" s="456"/>
      <c r="AX188" s="456"/>
      <c r="AY188" s="456"/>
      <c r="AZ188" s="456"/>
      <c r="BA188" s="456"/>
      <c r="BB188" s="456"/>
      <c r="BC188" s="456"/>
      <c r="BD188" s="456"/>
      <c r="BE188" s="456"/>
      <c r="BF188" s="456"/>
      <c r="BG188" s="456"/>
      <c r="BH188" s="456"/>
      <c r="BI188" s="456"/>
      <c r="BJ188" s="456"/>
      <c r="BK188" s="456"/>
      <c r="BL188" s="456"/>
      <c r="BM188" s="456"/>
      <c r="BN188" s="456"/>
      <c r="BO188" s="456"/>
      <c r="BP188" s="456"/>
      <c r="BQ188" s="456"/>
      <c r="BR188" s="456"/>
      <c r="BS188" s="456"/>
      <c r="BT188" s="456"/>
      <c r="BU188" s="456"/>
      <c r="BV188" s="456"/>
      <c r="BW188" s="456"/>
      <c r="BX188" s="456"/>
      <c r="BY188" s="456"/>
      <c r="BZ188" s="456"/>
      <c r="CA188" s="456"/>
      <c r="CB188" s="456"/>
      <c r="CC188" s="456"/>
      <c r="CD188" s="456"/>
      <c r="CE188" s="456"/>
      <c r="CF188" s="456"/>
      <c r="CG188" s="456"/>
      <c r="CH188" s="456"/>
      <c r="CI188" s="456"/>
      <c r="CJ188" s="456"/>
      <c r="CK188" s="456"/>
      <c r="CL188" s="456"/>
      <c r="CM188" s="456"/>
      <c r="CN188" s="456"/>
      <c r="CO188" s="456"/>
      <c r="CP188" s="456"/>
      <c r="CQ188" s="456"/>
      <c r="CR188" s="456"/>
      <c r="CS188" s="456"/>
      <c r="CT188" s="456"/>
      <c r="CU188" s="456"/>
      <c r="CV188" s="456"/>
      <c r="CW188" s="456"/>
      <c r="CX188" s="456"/>
      <c r="CY188" s="456"/>
      <c r="CZ188" s="456"/>
      <c r="DA188" s="456"/>
    </row>
    <row r="190" spans="1:105" x14ac:dyDescent="0.25">
      <c r="A190" s="456" t="s">
        <v>502</v>
      </c>
      <c r="B190" s="456"/>
      <c r="C190" s="456"/>
      <c r="D190" s="456"/>
      <c r="E190" s="456"/>
      <c r="F190" s="456"/>
      <c r="G190" s="456"/>
      <c r="H190" s="456"/>
      <c r="I190" s="456"/>
      <c r="J190" s="456"/>
      <c r="K190" s="456"/>
      <c r="L190" s="456"/>
      <c r="M190" s="456"/>
      <c r="N190" s="456"/>
      <c r="O190" s="456"/>
      <c r="P190" s="456"/>
      <c r="Q190" s="456"/>
      <c r="R190" s="456"/>
      <c r="S190" s="456"/>
      <c r="T190" s="456"/>
      <c r="U190" s="456"/>
      <c r="V190" s="456"/>
      <c r="W190" s="456"/>
      <c r="X190" s="456"/>
      <c r="Y190" s="456"/>
      <c r="Z190" s="456"/>
      <c r="AA190" s="456"/>
      <c r="AB190" s="456"/>
      <c r="AC190" s="456"/>
      <c r="AD190" s="456"/>
      <c r="AE190" s="456"/>
      <c r="AF190" s="456"/>
      <c r="AG190" s="456"/>
      <c r="AH190" s="456"/>
      <c r="AI190" s="456"/>
      <c r="AJ190" s="456"/>
      <c r="AK190" s="456"/>
      <c r="AL190" s="456"/>
      <c r="AM190" s="456"/>
      <c r="AN190" s="456"/>
      <c r="AO190" s="456"/>
      <c r="AP190" s="456"/>
      <c r="AQ190" s="456"/>
      <c r="AR190" s="456"/>
      <c r="AS190" s="456"/>
      <c r="AT190" s="456"/>
      <c r="AU190" s="456"/>
      <c r="AV190" s="456"/>
      <c r="AW190" s="456"/>
      <c r="AX190" s="456"/>
      <c r="AY190" s="456"/>
      <c r="AZ190" s="456"/>
      <c r="BA190" s="456"/>
      <c r="BB190" s="456"/>
      <c r="BC190" s="456"/>
      <c r="BD190" s="456"/>
      <c r="BE190" s="456"/>
      <c r="BF190" s="456"/>
      <c r="BG190" s="456"/>
      <c r="BH190" s="456"/>
      <c r="BI190" s="456"/>
      <c r="BJ190" s="456"/>
      <c r="BK190" s="456"/>
      <c r="BL190" s="456"/>
      <c r="BM190" s="456"/>
      <c r="BN190" s="456"/>
      <c r="BO190" s="456"/>
      <c r="BP190" s="456"/>
      <c r="BQ190" s="456"/>
      <c r="BR190" s="456"/>
      <c r="BS190" s="456"/>
      <c r="BT190" s="456"/>
      <c r="BU190" s="456"/>
      <c r="BV190" s="456"/>
      <c r="BW190" s="456"/>
      <c r="BX190" s="456"/>
      <c r="BY190" s="456"/>
      <c r="BZ190" s="456"/>
      <c r="CA190" s="456"/>
      <c r="CB190" s="456"/>
      <c r="CC190" s="456"/>
      <c r="CD190" s="456"/>
      <c r="CE190" s="456"/>
      <c r="CF190" s="456"/>
      <c r="CG190" s="456"/>
      <c r="CH190" s="456"/>
      <c r="CI190" s="456"/>
      <c r="CJ190" s="456"/>
      <c r="CK190" s="456"/>
      <c r="CL190" s="456"/>
      <c r="CM190" s="456"/>
      <c r="CN190" s="456"/>
      <c r="CO190" s="456"/>
      <c r="CP190" s="456"/>
      <c r="CQ190" s="456"/>
      <c r="CR190" s="456"/>
      <c r="CS190" s="456"/>
      <c r="CT190" s="456"/>
      <c r="CU190" s="456"/>
      <c r="CV190" s="456"/>
      <c r="CW190" s="456"/>
      <c r="CX190" s="456"/>
      <c r="CY190" s="456"/>
      <c r="CZ190" s="456"/>
      <c r="DA190" s="456"/>
    </row>
    <row r="192" spans="1:105" ht="66" customHeight="1" x14ac:dyDescent="0.25">
      <c r="A192" s="478" t="s">
        <v>254</v>
      </c>
      <c r="B192" s="476"/>
      <c r="C192" s="476"/>
      <c r="D192" s="476"/>
      <c r="E192" s="476"/>
      <c r="F192" s="477"/>
      <c r="G192" s="503" t="s">
        <v>494</v>
      </c>
      <c r="H192" s="503"/>
      <c r="I192" s="503"/>
      <c r="J192" s="503"/>
      <c r="K192" s="503"/>
      <c r="L192" s="503"/>
      <c r="M192" s="503"/>
      <c r="N192" s="503"/>
      <c r="O192" s="503"/>
      <c r="P192" s="503"/>
      <c r="Q192" s="503"/>
      <c r="R192" s="503"/>
      <c r="S192" s="503"/>
      <c r="T192" s="503"/>
      <c r="U192" s="503"/>
      <c r="V192" s="503"/>
      <c r="W192" s="503"/>
      <c r="X192" s="503"/>
      <c r="Y192" s="503"/>
      <c r="Z192" s="503"/>
      <c r="AA192" s="503"/>
      <c r="AB192" s="503"/>
      <c r="AC192" s="503"/>
      <c r="AD192" s="503"/>
      <c r="AE192" s="503"/>
      <c r="AF192" s="503"/>
      <c r="AG192" s="503"/>
      <c r="AH192" s="503"/>
      <c r="AI192" s="503"/>
      <c r="AJ192" s="503"/>
      <c r="AK192" s="503"/>
      <c r="AL192" s="503"/>
      <c r="AM192" s="503"/>
      <c r="AN192" s="503"/>
      <c r="AO192" s="503"/>
      <c r="AP192" s="503"/>
      <c r="AQ192" s="503"/>
      <c r="AR192" s="503"/>
      <c r="AS192" s="503"/>
      <c r="AT192" s="503" t="s">
        <v>272</v>
      </c>
      <c r="AU192" s="503"/>
      <c r="AV192" s="503"/>
      <c r="AW192" s="503"/>
      <c r="AX192" s="503"/>
      <c r="AY192" s="503"/>
      <c r="AZ192" s="503"/>
      <c r="BA192" s="503"/>
      <c r="BB192" s="503"/>
      <c r="BC192" s="503"/>
      <c r="BD192" s="503"/>
      <c r="BE192" s="503"/>
      <c r="BF192" s="503"/>
      <c r="BG192" s="503"/>
      <c r="BH192" s="503"/>
      <c r="BI192" s="503"/>
      <c r="BJ192" s="478" t="s">
        <v>492</v>
      </c>
      <c r="BK192" s="479"/>
      <c r="BL192" s="479"/>
      <c r="BM192" s="479"/>
      <c r="BN192" s="479"/>
      <c r="BO192" s="479"/>
      <c r="BP192" s="479"/>
      <c r="BQ192" s="479"/>
      <c r="BR192" s="479"/>
      <c r="BS192" s="479"/>
      <c r="BT192" s="479"/>
      <c r="BU192" s="479"/>
      <c r="BV192" s="479"/>
      <c r="BW192" s="479"/>
      <c r="BX192" s="479"/>
      <c r="BY192" s="479"/>
      <c r="BZ192" s="480"/>
      <c r="CA192" s="478" t="s">
        <v>489</v>
      </c>
      <c r="CB192" s="479"/>
      <c r="CC192" s="479"/>
      <c r="CD192" s="479"/>
      <c r="CE192" s="479"/>
      <c r="CF192" s="479"/>
      <c r="CG192" s="479"/>
      <c r="CH192" s="479"/>
      <c r="CI192" s="479"/>
      <c r="CJ192" s="479"/>
      <c r="CK192" s="479"/>
      <c r="CL192" s="479"/>
      <c r="CM192" s="479"/>
      <c r="CN192" s="479"/>
      <c r="CO192" s="479"/>
      <c r="CP192" s="479"/>
      <c r="CQ192" s="479"/>
      <c r="CR192" s="479"/>
      <c r="CS192" s="479"/>
      <c r="CT192" s="479"/>
      <c r="CU192" s="479"/>
      <c r="CV192" s="479"/>
      <c r="CW192" s="479"/>
      <c r="CX192" s="479"/>
      <c r="CY192" s="479"/>
      <c r="CZ192" s="479"/>
      <c r="DA192" s="480"/>
    </row>
    <row r="193" spans="1:105" x14ac:dyDescent="0.25">
      <c r="A193" s="475">
        <v>1</v>
      </c>
      <c r="B193" s="476"/>
      <c r="C193" s="476"/>
      <c r="D193" s="476"/>
      <c r="E193" s="476"/>
      <c r="F193" s="477"/>
      <c r="G193" s="503">
        <v>2</v>
      </c>
      <c r="H193" s="503"/>
      <c r="I193" s="503"/>
      <c r="J193" s="503"/>
      <c r="K193" s="503"/>
      <c r="L193" s="503"/>
      <c r="M193" s="503"/>
      <c r="N193" s="503"/>
      <c r="O193" s="503"/>
      <c r="P193" s="503"/>
      <c r="Q193" s="503"/>
      <c r="R193" s="503"/>
      <c r="S193" s="503"/>
      <c r="T193" s="503"/>
      <c r="U193" s="503"/>
      <c r="V193" s="503"/>
      <c r="W193" s="503"/>
      <c r="X193" s="503"/>
      <c r="Y193" s="503"/>
      <c r="Z193" s="503"/>
      <c r="AA193" s="503"/>
      <c r="AB193" s="503"/>
      <c r="AC193" s="503"/>
      <c r="AD193" s="503"/>
      <c r="AE193" s="503"/>
      <c r="AF193" s="503"/>
      <c r="AG193" s="503"/>
      <c r="AH193" s="503"/>
      <c r="AI193" s="503"/>
      <c r="AJ193" s="503"/>
      <c r="AK193" s="503"/>
      <c r="AL193" s="503"/>
      <c r="AM193" s="503"/>
      <c r="AN193" s="503"/>
      <c r="AO193" s="503"/>
      <c r="AP193" s="503"/>
      <c r="AQ193" s="503"/>
      <c r="AR193" s="503"/>
      <c r="AS193" s="503"/>
      <c r="AT193" s="503">
        <v>3</v>
      </c>
      <c r="AU193" s="503"/>
      <c r="AV193" s="503"/>
      <c r="AW193" s="503"/>
      <c r="AX193" s="503"/>
      <c r="AY193" s="503"/>
      <c r="AZ193" s="503"/>
      <c r="BA193" s="503"/>
      <c r="BB193" s="503"/>
      <c r="BC193" s="503"/>
      <c r="BD193" s="503"/>
      <c r="BE193" s="503"/>
      <c r="BF193" s="503"/>
      <c r="BG193" s="503"/>
      <c r="BH193" s="503"/>
      <c r="BI193" s="503"/>
      <c r="BJ193" s="475">
        <v>4</v>
      </c>
      <c r="BK193" s="476"/>
      <c r="BL193" s="476"/>
      <c r="BM193" s="476"/>
      <c r="BN193" s="476"/>
      <c r="BO193" s="476"/>
      <c r="BP193" s="476"/>
      <c r="BQ193" s="476"/>
      <c r="BR193" s="476"/>
      <c r="BS193" s="476"/>
      <c r="BT193" s="476"/>
      <c r="BU193" s="476"/>
      <c r="BV193" s="476"/>
      <c r="BW193" s="476"/>
      <c r="BX193" s="476"/>
      <c r="BY193" s="476"/>
      <c r="BZ193" s="477"/>
      <c r="CA193" s="475">
        <v>5</v>
      </c>
      <c r="CB193" s="476"/>
      <c r="CC193" s="476"/>
      <c r="CD193" s="476"/>
      <c r="CE193" s="476"/>
      <c r="CF193" s="476"/>
      <c r="CG193" s="476"/>
      <c r="CH193" s="476"/>
      <c r="CI193" s="476"/>
      <c r="CJ193" s="476"/>
      <c r="CK193" s="476"/>
      <c r="CL193" s="476"/>
      <c r="CM193" s="476"/>
      <c r="CN193" s="476"/>
      <c r="CO193" s="476"/>
      <c r="CP193" s="476"/>
      <c r="CQ193" s="476"/>
      <c r="CR193" s="476"/>
      <c r="CS193" s="476"/>
      <c r="CT193" s="476"/>
      <c r="CU193" s="476"/>
      <c r="CV193" s="476"/>
      <c r="CW193" s="476"/>
      <c r="CX193" s="476"/>
      <c r="CY193" s="476"/>
      <c r="CZ193" s="476"/>
      <c r="DA193" s="477"/>
    </row>
    <row r="194" spans="1:105" x14ac:dyDescent="0.25">
      <c r="A194" s="502"/>
      <c r="B194" s="502"/>
      <c r="C194" s="502"/>
      <c r="D194" s="502"/>
      <c r="E194" s="502"/>
      <c r="F194" s="502"/>
      <c r="G194" s="503"/>
      <c r="H194" s="503"/>
      <c r="I194" s="503"/>
      <c r="J194" s="503"/>
      <c r="K194" s="503"/>
      <c r="L194" s="503"/>
      <c r="M194" s="503"/>
      <c r="N194" s="503"/>
      <c r="O194" s="503"/>
      <c r="P194" s="503"/>
      <c r="Q194" s="503"/>
      <c r="R194" s="503"/>
      <c r="S194" s="503"/>
      <c r="T194" s="503"/>
      <c r="U194" s="503"/>
      <c r="V194" s="503"/>
      <c r="W194" s="503"/>
      <c r="X194" s="503"/>
      <c r="Y194" s="503"/>
      <c r="Z194" s="503"/>
      <c r="AA194" s="503"/>
      <c r="AB194" s="503"/>
      <c r="AC194" s="503"/>
      <c r="AD194" s="503"/>
      <c r="AE194" s="503"/>
      <c r="AF194" s="503"/>
      <c r="AG194" s="503"/>
      <c r="AH194" s="503"/>
      <c r="AI194" s="503"/>
      <c r="AJ194" s="503"/>
      <c r="AK194" s="503"/>
      <c r="AL194" s="503"/>
      <c r="AM194" s="503"/>
      <c r="AN194" s="503"/>
      <c r="AO194" s="503"/>
      <c r="AP194" s="503"/>
      <c r="AQ194" s="503"/>
      <c r="AR194" s="503"/>
      <c r="AS194" s="503"/>
      <c r="AT194" s="503"/>
      <c r="AU194" s="503"/>
      <c r="AV194" s="503"/>
      <c r="AW194" s="503"/>
      <c r="AX194" s="503"/>
      <c r="AY194" s="503"/>
      <c r="AZ194" s="503"/>
      <c r="BA194" s="503"/>
      <c r="BB194" s="503"/>
      <c r="BC194" s="503"/>
      <c r="BD194" s="503"/>
      <c r="BE194" s="503"/>
      <c r="BF194" s="503"/>
      <c r="BG194" s="503"/>
      <c r="BH194" s="503"/>
      <c r="BI194" s="503"/>
      <c r="BJ194" s="462"/>
      <c r="BK194" s="463"/>
      <c r="BL194" s="463"/>
      <c r="BM194" s="463"/>
      <c r="BN194" s="463"/>
      <c r="BO194" s="463"/>
      <c r="BP194" s="463"/>
      <c r="BQ194" s="463"/>
      <c r="BR194" s="463"/>
      <c r="BS194" s="463"/>
      <c r="BT194" s="463"/>
      <c r="BU194" s="463"/>
      <c r="BV194" s="463"/>
      <c r="BW194" s="463"/>
      <c r="BX194" s="463"/>
      <c r="BY194" s="463"/>
      <c r="BZ194" s="464"/>
      <c r="CA194" s="462"/>
      <c r="CB194" s="463"/>
      <c r="CC194" s="463"/>
      <c r="CD194" s="463"/>
      <c r="CE194" s="463"/>
      <c r="CF194" s="463"/>
      <c r="CG194" s="463"/>
      <c r="CH194" s="463"/>
      <c r="CI194" s="463"/>
      <c r="CJ194" s="463"/>
      <c r="CK194" s="463"/>
      <c r="CL194" s="463"/>
      <c r="CM194" s="463"/>
      <c r="CN194" s="463"/>
      <c r="CO194" s="463"/>
      <c r="CP194" s="463"/>
      <c r="CQ194" s="463"/>
      <c r="CR194" s="463"/>
      <c r="CS194" s="463"/>
      <c r="CT194" s="463"/>
      <c r="CU194" s="463"/>
      <c r="CV194" s="463"/>
      <c r="CW194" s="463"/>
      <c r="CX194" s="463"/>
      <c r="CY194" s="463"/>
      <c r="CZ194" s="463"/>
      <c r="DA194" s="464"/>
    </row>
    <row r="195" spans="1:105" x14ac:dyDescent="0.25">
      <c r="A195" s="502"/>
      <c r="B195" s="502"/>
      <c r="C195" s="502"/>
      <c r="D195" s="502"/>
      <c r="E195" s="502"/>
      <c r="F195" s="502"/>
      <c r="G195" s="503"/>
      <c r="H195" s="503"/>
      <c r="I195" s="503"/>
      <c r="J195" s="503"/>
      <c r="K195" s="503"/>
      <c r="L195" s="503"/>
      <c r="M195" s="503"/>
      <c r="N195" s="503"/>
      <c r="O195" s="503"/>
      <c r="P195" s="503"/>
      <c r="Q195" s="503"/>
      <c r="R195" s="503"/>
      <c r="S195" s="503"/>
      <c r="T195" s="503"/>
      <c r="U195" s="503"/>
      <c r="V195" s="503"/>
      <c r="W195" s="503"/>
      <c r="X195" s="503"/>
      <c r="Y195" s="503"/>
      <c r="Z195" s="503"/>
      <c r="AA195" s="503"/>
      <c r="AB195" s="503"/>
      <c r="AC195" s="503"/>
      <c r="AD195" s="503"/>
      <c r="AE195" s="503"/>
      <c r="AF195" s="503"/>
      <c r="AG195" s="503"/>
      <c r="AH195" s="503"/>
      <c r="AI195" s="503"/>
      <c r="AJ195" s="503"/>
      <c r="AK195" s="503"/>
      <c r="AL195" s="503"/>
      <c r="AM195" s="503"/>
      <c r="AN195" s="503"/>
      <c r="AO195" s="503"/>
      <c r="AP195" s="503"/>
      <c r="AQ195" s="503"/>
      <c r="AR195" s="503"/>
      <c r="AS195" s="503"/>
      <c r="AT195" s="503"/>
      <c r="AU195" s="503"/>
      <c r="AV195" s="503"/>
      <c r="AW195" s="503"/>
      <c r="AX195" s="503"/>
      <c r="AY195" s="503"/>
      <c r="AZ195" s="503"/>
      <c r="BA195" s="503"/>
      <c r="BB195" s="503"/>
      <c r="BC195" s="503"/>
      <c r="BD195" s="503"/>
      <c r="BE195" s="503"/>
      <c r="BF195" s="503"/>
      <c r="BG195" s="503"/>
      <c r="BH195" s="503"/>
      <c r="BI195" s="503"/>
      <c r="BJ195" s="462"/>
      <c r="BK195" s="463"/>
      <c r="BL195" s="463"/>
      <c r="BM195" s="463"/>
      <c r="BN195" s="463"/>
      <c r="BO195" s="463"/>
      <c r="BP195" s="463"/>
      <c r="BQ195" s="463"/>
      <c r="BR195" s="463"/>
      <c r="BS195" s="463"/>
      <c r="BT195" s="463"/>
      <c r="BU195" s="463"/>
      <c r="BV195" s="463"/>
      <c r="BW195" s="463"/>
      <c r="BX195" s="463"/>
      <c r="BY195" s="463"/>
      <c r="BZ195" s="464"/>
      <c r="CA195" s="462"/>
      <c r="CB195" s="463"/>
      <c r="CC195" s="463"/>
      <c r="CD195" s="463"/>
      <c r="CE195" s="463"/>
      <c r="CF195" s="463"/>
      <c r="CG195" s="463"/>
      <c r="CH195" s="463"/>
      <c r="CI195" s="463"/>
      <c r="CJ195" s="463"/>
      <c r="CK195" s="463"/>
      <c r="CL195" s="463"/>
      <c r="CM195" s="463"/>
      <c r="CN195" s="463"/>
      <c r="CO195" s="463"/>
      <c r="CP195" s="463"/>
      <c r="CQ195" s="463"/>
      <c r="CR195" s="463"/>
      <c r="CS195" s="463"/>
      <c r="CT195" s="463"/>
      <c r="CU195" s="463"/>
      <c r="CV195" s="463"/>
      <c r="CW195" s="463"/>
      <c r="CX195" s="463"/>
      <c r="CY195" s="463"/>
      <c r="CZ195" s="463"/>
      <c r="DA195" s="464"/>
    </row>
    <row r="196" spans="1:105" x14ac:dyDescent="0.25">
      <c r="A196" s="212"/>
      <c r="B196" s="212"/>
      <c r="C196" s="212"/>
      <c r="D196" s="212"/>
      <c r="E196" s="212"/>
      <c r="F196" s="212"/>
      <c r="G196" s="212"/>
      <c r="H196" s="212"/>
      <c r="I196" s="212"/>
      <c r="J196" s="212"/>
      <c r="K196" s="212"/>
      <c r="L196" s="212"/>
      <c r="M196" s="212"/>
      <c r="N196" s="212"/>
      <c r="O196" s="212"/>
      <c r="P196" s="212"/>
      <c r="Q196" s="212"/>
      <c r="R196" s="212"/>
      <c r="S196" s="212"/>
      <c r="T196" s="212"/>
      <c r="U196" s="212"/>
      <c r="V196" s="212"/>
      <c r="W196" s="212"/>
      <c r="X196" s="212"/>
      <c r="Y196" s="212"/>
      <c r="Z196" s="212"/>
      <c r="AA196" s="212"/>
      <c r="AB196" s="212"/>
      <c r="AC196" s="212"/>
      <c r="AD196" s="212"/>
      <c r="AE196" s="212"/>
      <c r="AF196" s="212"/>
      <c r="AG196" s="212"/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  <c r="BI196" s="212"/>
      <c r="BJ196" s="212"/>
      <c r="BK196" s="212"/>
      <c r="BL196" s="212"/>
      <c r="BM196" s="212"/>
      <c r="BN196" s="212"/>
      <c r="BO196" s="212"/>
      <c r="BP196" s="212"/>
      <c r="BQ196" s="212"/>
      <c r="BR196" s="212"/>
      <c r="BS196" s="212"/>
      <c r="BT196" s="212"/>
      <c r="BU196" s="212"/>
      <c r="BV196" s="212"/>
      <c r="BW196" s="212"/>
      <c r="BX196" s="212"/>
      <c r="BY196" s="231" t="s">
        <v>19</v>
      </c>
      <c r="BZ196" s="212"/>
      <c r="CA196" s="465"/>
      <c r="CB196" s="466"/>
      <c r="CC196" s="466"/>
      <c r="CD196" s="466"/>
      <c r="CE196" s="466"/>
      <c r="CF196" s="466"/>
      <c r="CG196" s="466"/>
      <c r="CH196" s="466"/>
      <c r="CI196" s="466"/>
      <c r="CJ196" s="466"/>
      <c r="CK196" s="466"/>
      <c r="CL196" s="466"/>
      <c r="CM196" s="466"/>
      <c r="CN196" s="466"/>
      <c r="CO196" s="466"/>
      <c r="CP196" s="466"/>
      <c r="CQ196" s="466"/>
      <c r="CR196" s="466"/>
      <c r="CS196" s="466"/>
      <c r="CT196" s="466"/>
      <c r="CU196" s="466"/>
      <c r="CV196" s="466"/>
      <c r="CW196" s="466"/>
      <c r="CX196" s="466"/>
      <c r="CY196" s="466"/>
      <c r="CZ196" s="466"/>
      <c r="DA196" s="467"/>
    </row>
    <row r="198" spans="1:105" x14ac:dyDescent="0.25">
      <c r="A198" s="456" t="s">
        <v>273</v>
      </c>
      <c r="B198" s="456"/>
      <c r="C198" s="456"/>
      <c r="D198" s="456"/>
      <c r="E198" s="456"/>
      <c r="F198" s="456"/>
      <c r="G198" s="456"/>
      <c r="H198" s="456"/>
      <c r="I198" s="456"/>
      <c r="J198" s="456"/>
      <c r="K198" s="456"/>
      <c r="L198" s="456"/>
      <c r="M198" s="456"/>
      <c r="N198" s="456"/>
      <c r="O198" s="456"/>
      <c r="P198" s="456"/>
      <c r="Q198" s="456"/>
      <c r="R198" s="456"/>
      <c r="S198" s="456"/>
      <c r="T198" s="456"/>
      <c r="U198" s="456"/>
      <c r="V198" s="456"/>
      <c r="W198" s="456"/>
      <c r="X198" s="456"/>
      <c r="Y198" s="456"/>
      <c r="Z198" s="456"/>
      <c r="AA198" s="456"/>
      <c r="AB198" s="456"/>
      <c r="AC198" s="456"/>
      <c r="AD198" s="456"/>
      <c r="AE198" s="456"/>
      <c r="AF198" s="456"/>
      <c r="AG198" s="456"/>
      <c r="AH198" s="456"/>
      <c r="AI198" s="456"/>
      <c r="AJ198" s="456"/>
      <c r="AK198" s="456"/>
      <c r="AL198" s="456"/>
      <c r="AM198" s="456"/>
      <c r="AN198" s="456"/>
      <c r="AO198" s="456"/>
      <c r="AP198" s="456"/>
      <c r="AQ198" s="456"/>
      <c r="AR198" s="456"/>
      <c r="AS198" s="456"/>
      <c r="AT198" s="456"/>
      <c r="AU198" s="456"/>
      <c r="AV198" s="456"/>
      <c r="AW198" s="456"/>
      <c r="AX198" s="456"/>
      <c r="AY198" s="456"/>
      <c r="AZ198" s="456"/>
      <c r="BA198" s="456"/>
      <c r="BB198" s="456"/>
      <c r="BC198" s="456"/>
      <c r="BD198" s="456"/>
      <c r="BE198" s="456"/>
      <c r="BF198" s="456"/>
      <c r="BG198" s="456"/>
      <c r="BH198" s="456"/>
      <c r="BI198" s="456"/>
      <c r="BJ198" s="456"/>
      <c r="BK198" s="456"/>
      <c r="BL198" s="514"/>
      <c r="BM198" s="457"/>
      <c r="BN198" s="458"/>
      <c r="BO198" s="458"/>
      <c r="BP198" s="458"/>
      <c r="BQ198" s="458"/>
      <c r="BR198" s="458"/>
      <c r="BS198" s="458"/>
      <c r="BT198" s="458"/>
      <c r="BU198" s="458"/>
      <c r="BV198" s="458"/>
      <c r="BW198" s="458"/>
      <c r="BX198" s="458"/>
      <c r="BY198" s="458"/>
      <c r="BZ198" s="458"/>
      <c r="CA198" s="458"/>
      <c r="CB198" s="458"/>
      <c r="CC198" s="458"/>
      <c r="CD198" s="458"/>
      <c r="CE198" s="458"/>
      <c r="CF198" s="458"/>
      <c r="CG198" s="458"/>
      <c r="CH198" s="458"/>
      <c r="CI198" s="458"/>
      <c r="CJ198" s="458"/>
      <c r="CK198" s="458"/>
      <c r="CL198" s="458"/>
      <c r="CM198" s="458"/>
      <c r="CN198" s="458"/>
      <c r="CO198" s="458"/>
      <c r="CP198" s="459"/>
      <c r="CQ198" s="360"/>
      <c r="CR198" s="353" t="s">
        <v>150</v>
      </c>
      <c r="CS198" s="360"/>
      <c r="CT198" s="360"/>
      <c r="CU198" s="360"/>
      <c r="CV198" s="360"/>
      <c r="CW198" s="360"/>
      <c r="CX198" s="360"/>
      <c r="CY198" s="360"/>
      <c r="CZ198" s="360"/>
      <c r="DA198" s="360"/>
    </row>
    <row r="200" spans="1:105" ht="29.4" customHeight="1" x14ac:dyDescent="0.25">
      <c r="A200" s="515" t="s">
        <v>274</v>
      </c>
      <c r="B200" s="515"/>
      <c r="C200" s="515"/>
      <c r="D200" s="515"/>
      <c r="E200" s="515"/>
      <c r="F200" s="515"/>
      <c r="G200" s="515"/>
      <c r="H200" s="515"/>
      <c r="I200" s="515"/>
      <c r="J200" s="515"/>
      <c r="K200" s="515"/>
      <c r="L200" s="515"/>
      <c r="M200" s="515"/>
      <c r="N200" s="515"/>
      <c r="O200" s="515"/>
      <c r="P200" s="515"/>
      <c r="Q200" s="515"/>
      <c r="R200" s="515"/>
      <c r="S200" s="515"/>
      <c r="T200" s="515"/>
      <c r="U200" s="515"/>
      <c r="V200" s="515"/>
      <c r="W200" s="515"/>
      <c r="X200" s="515"/>
      <c r="Y200" s="515"/>
      <c r="Z200" s="515"/>
      <c r="AA200" s="515"/>
      <c r="AB200" s="515"/>
      <c r="AC200" s="515"/>
      <c r="AD200" s="515"/>
      <c r="AE200" s="515"/>
      <c r="AF200" s="515"/>
      <c r="AG200" s="515"/>
      <c r="AH200" s="515"/>
      <c r="AI200" s="515"/>
      <c r="AJ200" s="515"/>
      <c r="AK200" s="515"/>
      <c r="AL200" s="515"/>
      <c r="AM200" s="515"/>
      <c r="AN200" s="515"/>
      <c r="AO200" s="515"/>
      <c r="AP200" s="515"/>
      <c r="AQ200" s="515"/>
      <c r="AR200" s="515"/>
      <c r="AS200" s="515"/>
      <c r="AT200" s="515"/>
      <c r="AU200" s="515"/>
      <c r="AV200" s="515"/>
      <c r="AW200" s="515"/>
      <c r="AX200" s="515"/>
      <c r="AY200" s="515"/>
      <c r="AZ200" s="515"/>
      <c r="BA200" s="515"/>
      <c r="BB200" s="515"/>
      <c r="BC200" s="515"/>
      <c r="BD200" s="515"/>
      <c r="BE200" s="515"/>
      <c r="BF200" s="515"/>
      <c r="BG200" s="515"/>
      <c r="BH200" s="515"/>
      <c r="BI200" s="515"/>
      <c r="BJ200" s="515"/>
      <c r="BK200" s="515"/>
      <c r="BL200" s="515"/>
      <c r="BM200" s="515"/>
      <c r="BN200" s="515"/>
      <c r="BO200" s="515"/>
      <c r="BP200" s="515"/>
      <c r="BQ200" s="515"/>
      <c r="BR200" s="515"/>
      <c r="BS200" s="515"/>
      <c r="BT200" s="515"/>
      <c r="BU200" s="515"/>
      <c r="BV200" s="515"/>
      <c r="BW200" s="515"/>
      <c r="BX200" s="515"/>
      <c r="BY200" s="515"/>
      <c r="BZ200" s="515"/>
      <c r="CA200" s="515"/>
      <c r="CB200" s="515"/>
      <c r="CC200" s="515"/>
      <c r="CD200" s="515"/>
      <c r="CE200" s="515"/>
      <c r="CF200" s="515"/>
      <c r="CG200" s="515"/>
      <c r="CH200" s="515"/>
      <c r="CI200" s="515"/>
      <c r="CJ200" s="515"/>
      <c r="CK200" s="515"/>
      <c r="CL200" s="515"/>
      <c r="CM200" s="515"/>
      <c r="CN200" s="515"/>
      <c r="CO200" s="515"/>
      <c r="CP200" s="515"/>
      <c r="CQ200" s="515"/>
      <c r="CR200" s="515"/>
      <c r="CS200" s="515"/>
      <c r="CT200" s="515"/>
      <c r="CU200" s="515"/>
      <c r="CV200" s="515"/>
      <c r="CW200" s="515"/>
      <c r="CX200" s="515"/>
      <c r="CY200" s="515"/>
      <c r="CZ200" s="515"/>
      <c r="DA200" s="515"/>
    </row>
    <row r="201" spans="1:105" x14ac:dyDescent="0.25">
      <c r="A201" s="515"/>
      <c r="B201" s="515"/>
      <c r="C201" s="515"/>
      <c r="D201" s="515"/>
      <c r="E201" s="515"/>
      <c r="F201" s="515"/>
      <c r="G201" s="515"/>
      <c r="H201" s="515"/>
      <c r="I201" s="515"/>
      <c r="J201" s="515"/>
      <c r="K201" s="515"/>
      <c r="L201" s="515"/>
      <c r="M201" s="515"/>
      <c r="N201" s="515"/>
      <c r="O201" s="515"/>
      <c r="P201" s="515"/>
      <c r="Q201" s="515"/>
      <c r="R201" s="515"/>
      <c r="S201" s="515"/>
      <c r="T201" s="515"/>
      <c r="U201" s="515"/>
      <c r="V201" s="515"/>
      <c r="W201" s="515"/>
      <c r="X201" s="515"/>
      <c r="Y201" s="515"/>
      <c r="Z201" s="515"/>
      <c r="AA201" s="515"/>
      <c r="AB201" s="515"/>
      <c r="AC201" s="515"/>
      <c r="AD201" s="515"/>
      <c r="AE201" s="515"/>
      <c r="AF201" s="515"/>
      <c r="AG201" s="515"/>
      <c r="AH201" s="515"/>
      <c r="AI201" s="515"/>
      <c r="AJ201" s="515"/>
      <c r="AK201" s="515"/>
      <c r="AL201" s="515"/>
      <c r="AM201" s="515"/>
      <c r="AN201" s="515"/>
      <c r="AO201" s="515"/>
      <c r="AP201" s="515"/>
      <c r="AQ201" s="515"/>
      <c r="AR201" s="515"/>
      <c r="AS201" s="515"/>
      <c r="AT201" s="515"/>
      <c r="AU201" s="515"/>
      <c r="AV201" s="515"/>
      <c r="AW201" s="515"/>
      <c r="AX201" s="515"/>
      <c r="AY201" s="515"/>
      <c r="AZ201" s="515"/>
      <c r="BA201" s="515"/>
      <c r="BB201" s="515"/>
      <c r="BC201" s="515"/>
      <c r="BD201" s="515"/>
      <c r="BE201" s="515"/>
      <c r="BF201" s="515"/>
      <c r="BG201" s="515"/>
      <c r="BH201" s="515"/>
      <c r="BI201" s="515"/>
      <c r="BJ201" s="515"/>
      <c r="BK201" s="515"/>
      <c r="BL201" s="515"/>
      <c r="BM201" s="515"/>
      <c r="BN201" s="515"/>
      <c r="BO201" s="515"/>
      <c r="BP201" s="515"/>
      <c r="BQ201" s="515"/>
      <c r="BR201" s="515"/>
      <c r="BS201" s="515"/>
      <c r="BT201" s="515"/>
      <c r="BU201" s="515"/>
      <c r="BV201" s="515"/>
      <c r="BW201" s="515"/>
      <c r="BX201" s="515"/>
      <c r="BY201" s="515"/>
      <c r="BZ201" s="515"/>
      <c r="CA201" s="515"/>
      <c r="CB201" s="515"/>
      <c r="CC201" s="515"/>
      <c r="CD201" s="515"/>
      <c r="CE201" s="515"/>
      <c r="CF201" s="515"/>
      <c r="CG201" s="515"/>
      <c r="CH201" s="515"/>
      <c r="CI201" s="515"/>
      <c r="CJ201" s="515"/>
      <c r="CK201" s="515"/>
      <c r="CL201" s="515"/>
      <c r="CM201" s="515"/>
      <c r="CN201" s="515"/>
      <c r="CO201" s="515"/>
      <c r="CP201" s="515"/>
      <c r="CQ201" s="515"/>
      <c r="CR201" s="515"/>
      <c r="CS201" s="515"/>
      <c r="CT201" s="515"/>
      <c r="CU201" s="515"/>
      <c r="CV201" s="515"/>
      <c r="CW201" s="515"/>
      <c r="CX201" s="515"/>
      <c r="CY201" s="515"/>
      <c r="CZ201" s="515"/>
      <c r="DA201" s="515"/>
    </row>
    <row r="202" spans="1:105" ht="28.2" customHeight="1" x14ac:dyDescent="0.25">
      <c r="A202" s="456" t="s">
        <v>508</v>
      </c>
      <c r="B202" s="456"/>
      <c r="C202" s="456"/>
      <c r="D202" s="456"/>
      <c r="E202" s="456"/>
      <c r="F202" s="456"/>
      <c r="G202" s="456"/>
      <c r="H202" s="456"/>
      <c r="I202" s="456"/>
      <c r="J202" s="456"/>
      <c r="K202" s="456"/>
      <c r="L202" s="456"/>
      <c r="M202" s="456"/>
      <c r="N202" s="456"/>
      <c r="O202" s="456"/>
      <c r="P202" s="456"/>
      <c r="Q202" s="456"/>
      <c r="R202" s="456"/>
      <c r="S202" s="456"/>
      <c r="T202" s="456"/>
      <c r="U202" s="456"/>
      <c r="V202" s="456"/>
      <c r="W202" s="456"/>
      <c r="X202" s="456"/>
      <c r="Y202" s="456"/>
      <c r="Z202" s="456"/>
      <c r="AA202" s="456"/>
      <c r="AB202" s="456"/>
      <c r="AC202" s="456"/>
      <c r="AD202" s="456"/>
      <c r="AE202" s="456"/>
      <c r="AF202" s="456"/>
      <c r="AG202" s="456"/>
      <c r="AH202" s="456"/>
      <c r="AI202" s="456"/>
      <c r="AJ202" s="456"/>
      <c r="AK202" s="456"/>
      <c r="AL202" s="456"/>
      <c r="AM202" s="456"/>
      <c r="AN202" s="456"/>
      <c r="AO202" s="456"/>
      <c r="AP202" s="456"/>
      <c r="AQ202" s="456"/>
      <c r="AR202" s="456"/>
      <c r="AS202" s="456"/>
      <c r="AT202" s="456"/>
      <c r="AU202" s="456"/>
      <c r="AV202" s="456"/>
      <c r="AW202" s="456"/>
      <c r="AX202" s="456"/>
      <c r="AY202" s="456"/>
      <c r="AZ202" s="456"/>
      <c r="BA202" s="456"/>
      <c r="BB202" s="456"/>
      <c r="BC202" s="456"/>
      <c r="BD202" s="456"/>
      <c r="BE202" s="456"/>
      <c r="BF202" s="456"/>
      <c r="BG202" s="456"/>
      <c r="BH202" s="456"/>
      <c r="BI202" s="456"/>
      <c r="BJ202" s="456"/>
      <c r="BK202" s="456"/>
      <c r="BL202" s="456"/>
      <c r="BM202" s="456"/>
      <c r="BN202" s="456"/>
      <c r="BO202" s="456"/>
      <c r="BP202" s="456"/>
      <c r="BQ202" s="456"/>
      <c r="BR202" s="456"/>
      <c r="BS202" s="456"/>
      <c r="BT202" s="456"/>
      <c r="BU202" s="456"/>
      <c r="BV202" s="456"/>
      <c r="BW202" s="456"/>
      <c r="BX202" s="456"/>
      <c r="BY202" s="456"/>
      <c r="BZ202" s="456"/>
      <c r="CA202" s="456"/>
      <c r="CB202" s="456"/>
      <c r="CC202" s="456"/>
      <c r="CD202" s="456"/>
      <c r="CE202" s="456"/>
      <c r="CF202" s="456"/>
      <c r="CG202" s="456"/>
      <c r="CH202" s="456"/>
      <c r="CI202" s="456"/>
      <c r="CJ202" s="456"/>
      <c r="CK202" s="456"/>
      <c r="CL202" s="456"/>
      <c r="CM202" s="456"/>
      <c r="CN202" s="456"/>
      <c r="CO202" s="456"/>
      <c r="CP202" s="456"/>
      <c r="CQ202" s="456"/>
      <c r="CR202" s="456"/>
      <c r="CS202" s="456"/>
      <c r="CT202" s="456"/>
      <c r="CU202" s="456"/>
      <c r="CV202" s="456"/>
      <c r="CW202" s="456"/>
      <c r="CX202" s="456"/>
      <c r="CY202" s="456"/>
      <c r="CZ202" s="456"/>
      <c r="DA202" s="456"/>
    </row>
    <row r="204" spans="1:105" ht="63" customHeight="1" x14ac:dyDescent="0.25">
      <c r="A204" s="478" t="s">
        <v>254</v>
      </c>
      <c r="B204" s="476"/>
      <c r="C204" s="476"/>
      <c r="D204" s="476"/>
      <c r="E204" s="476"/>
      <c r="F204" s="477"/>
      <c r="G204" s="503" t="s">
        <v>494</v>
      </c>
      <c r="H204" s="503"/>
      <c r="I204" s="503"/>
      <c r="J204" s="503"/>
      <c r="K204" s="503"/>
      <c r="L204" s="503"/>
      <c r="M204" s="503"/>
      <c r="N204" s="503"/>
      <c r="O204" s="503"/>
      <c r="P204" s="503"/>
      <c r="Q204" s="503"/>
      <c r="R204" s="503"/>
      <c r="S204" s="503"/>
      <c r="T204" s="503"/>
      <c r="U204" s="503"/>
      <c r="V204" s="503"/>
      <c r="W204" s="503"/>
      <c r="X204" s="503"/>
      <c r="Y204" s="503"/>
      <c r="Z204" s="503"/>
      <c r="AA204" s="503"/>
      <c r="AB204" s="503"/>
      <c r="AC204" s="503"/>
      <c r="AD204" s="503"/>
      <c r="AE204" s="503"/>
      <c r="AF204" s="503"/>
      <c r="AG204" s="503"/>
      <c r="AH204" s="503"/>
      <c r="AI204" s="503"/>
      <c r="AJ204" s="503"/>
      <c r="AK204" s="503"/>
      <c r="AL204" s="503"/>
      <c r="AM204" s="503"/>
      <c r="AN204" s="503"/>
      <c r="AO204" s="503"/>
      <c r="AP204" s="503"/>
      <c r="AQ204" s="503"/>
      <c r="AR204" s="503"/>
      <c r="AS204" s="503"/>
      <c r="AT204" s="503" t="s">
        <v>272</v>
      </c>
      <c r="AU204" s="503"/>
      <c r="AV204" s="503"/>
      <c r="AW204" s="503"/>
      <c r="AX204" s="503"/>
      <c r="AY204" s="503"/>
      <c r="AZ204" s="503"/>
      <c r="BA204" s="503"/>
      <c r="BB204" s="503"/>
      <c r="BC204" s="503"/>
      <c r="BD204" s="503"/>
      <c r="BE204" s="503"/>
      <c r="BF204" s="503"/>
      <c r="BG204" s="503"/>
      <c r="BH204" s="503"/>
      <c r="BI204" s="503"/>
      <c r="BJ204" s="478" t="s">
        <v>492</v>
      </c>
      <c r="BK204" s="479"/>
      <c r="BL204" s="479"/>
      <c r="BM204" s="479"/>
      <c r="BN204" s="479"/>
      <c r="BO204" s="479"/>
      <c r="BP204" s="479"/>
      <c r="BQ204" s="479"/>
      <c r="BR204" s="479"/>
      <c r="BS204" s="479"/>
      <c r="BT204" s="479"/>
      <c r="BU204" s="479"/>
      <c r="BV204" s="479"/>
      <c r="BW204" s="479"/>
      <c r="BX204" s="479"/>
      <c r="BY204" s="479"/>
      <c r="BZ204" s="480"/>
      <c r="CA204" s="478" t="s">
        <v>489</v>
      </c>
      <c r="CB204" s="479"/>
      <c r="CC204" s="479"/>
      <c r="CD204" s="479"/>
      <c r="CE204" s="479"/>
      <c r="CF204" s="479"/>
      <c r="CG204" s="479"/>
      <c r="CH204" s="479"/>
      <c r="CI204" s="479"/>
      <c r="CJ204" s="479"/>
      <c r="CK204" s="479"/>
      <c r="CL204" s="479"/>
      <c r="CM204" s="479"/>
      <c r="CN204" s="479"/>
      <c r="CO204" s="479"/>
      <c r="CP204" s="479"/>
      <c r="CQ204" s="479"/>
      <c r="CR204" s="479"/>
      <c r="CS204" s="479"/>
      <c r="CT204" s="479"/>
      <c r="CU204" s="479"/>
      <c r="CV204" s="479"/>
      <c r="CW204" s="479"/>
      <c r="CX204" s="479"/>
      <c r="CY204" s="479"/>
      <c r="CZ204" s="479"/>
      <c r="DA204" s="480"/>
    </row>
    <row r="205" spans="1:105" x14ac:dyDescent="0.25">
      <c r="A205" s="475">
        <v>1</v>
      </c>
      <c r="B205" s="476"/>
      <c r="C205" s="476"/>
      <c r="D205" s="476"/>
      <c r="E205" s="476"/>
      <c r="F205" s="477"/>
      <c r="G205" s="503">
        <v>2</v>
      </c>
      <c r="H205" s="503"/>
      <c r="I205" s="503"/>
      <c r="J205" s="503"/>
      <c r="K205" s="503"/>
      <c r="L205" s="503"/>
      <c r="M205" s="503"/>
      <c r="N205" s="503"/>
      <c r="O205" s="503"/>
      <c r="P205" s="503"/>
      <c r="Q205" s="503"/>
      <c r="R205" s="503"/>
      <c r="S205" s="503"/>
      <c r="T205" s="503"/>
      <c r="U205" s="503"/>
      <c r="V205" s="503"/>
      <c r="W205" s="503"/>
      <c r="X205" s="503"/>
      <c r="Y205" s="503"/>
      <c r="Z205" s="503"/>
      <c r="AA205" s="503"/>
      <c r="AB205" s="503"/>
      <c r="AC205" s="503"/>
      <c r="AD205" s="503"/>
      <c r="AE205" s="503"/>
      <c r="AF205" s="503"/>
      <c r="AG205" s="503"/>
      <c r="AH205" s="503"/>
      <c r="AI205" s="503"/>
      <c r="AJ205" s="503"/>
      <c r="AK205" s="503"/>
      <c r="AL205" s="503"/>
      <c r="AM205" s="503"/>
      <c r="AN205" s="503"/>
      <c r="AO205" s="503"/>
      <c r="AP205" s="503"/>
      <c r="AQ205" s="503"/>
      <c r="AR205" s="503"/>
      <c r="AS205" s="503"/>
      <c r="AT205" s="503">
        <v>3</v>
      </c>
      <c r="AU205" s="503"/>
      <c r="AV205" s="503"/>
      <c r="AW205" s="503"/>
      <c r="AX205" s="503"/>
      <c r="AY205" s="503"/>
      <c r="AZ205" s="503"/>
      <c r="BA205" s="503"/>
      <c r="BB205" s="503"/>
      <c r="BC205" s="503"/>
      <c r="BD205" s="503"/>
      <c r="BE205" s="503"/>
      <c r="BF205" s="503"/>
      <c r="BG205" s="503"/>
      <c r="BH205" s="503"/>
      <c r="BI205" s="503"/>
      <c r="BJ205" s="475">
        <v>4</v>
      </c>
      <c r="BK205" s="476"/>
      <c r="BL205" s="476"/>
      <c r="BM205" s="476"/>
      <c r="BN205" s="476"/>
      <c r="BO205" s="476"/>
      <c r="BP205" s="476"/>
      <c r="BQ205" s="476"/>
      <c r="BR205" s="476"/>
      <c r="BS205" s="476"/>
      <c r="BT205" s="476"/>
      <c r="BU205" s="476"/>
      <c r="BV205" s="476"/>
      <c r="BW205" s="476"/>
      <c r="BX205" s="476"/>
      <c r="BY205" s="476"/>
      <c r="BZ205" s="477"/>
      <c r="CA205" s="475">
        <v>5</v>
      </c>
      <c r="CB205" s="476"/>
      <c r="CC205" s="476"/>
      <c r="CD205" s="476"/>
      <c r="CE205" s="476"/>
      <c r="CF205" s="476"/>
      <c r="CG205" s="476"/>
      <c r="CH205" s="476"/>
      <c r="CI205" s="476"/>
      <c r="CJ205" s="476"/>
      <c r="CK205" s="476"/>
      <c r="CL205" s="476"/>
      <c r="CM205" s="476"/>
      <c r="CN205" s="476"/>
      <c r="CO205" s="476"/>
      <c r="CP205" s="476"/>
      <c r="CQ205" s="476"/>
      <c r="CR205" s="476"/>
      <c r="CS205" s="476"/>
      <c r="CT205" s="476"/>
      <c r="CU205" s="476"/>
      <c r="CV205" s="476"/>
      <c r="CW205" s="476"/>
      <c r="CX205" s="476"/>
      <c r="CY205" s="476"/>
      <c r="CZ205" s="476"/>
      <c r="DA205" s="477"/>
    </row>
    <row r="206" spans="1:105" x14ac:dyDescent="0.25">
      <c r="A206" s="502"/>
      <c r="B206" s="502"/>
      <c r="C206" s="502"/>
      <c r="D206" s="502"/>
      <c r="E206" s="502"/>
      <c r="F206" s="502"/>
      <c r="G206" s="503"/>
      <c r="H206" s="503"/>
      <c r="I206" s="503"/>
      <c r="J206" s="503"/>
      <c r="K206" s="503"/>
      <c r="L206" s="503"/>
      <c r="M206" s="503"/>
      <c r="N206" s="503"/>
      <c r="O206" s="503"/>
      <c r="P206" s="503"/>
      <c r="Q206" s="503"/>
      <c r="R206" s="503"/>
      <c r="S206" s="503"/>
      <c r="T206" s="503"/>
      <c r="U206" s="503"/>
      <c r="V206" s="503"/>
      <c r="W206" s="503"/>
      <c r="X206" s="503"/>
      <c r="Y206" s="503"/>
      <c r="Z206" s="503"/>
      <c r="AA206" s="503"/>
      <c r="AB206" s="503"/>
      <c r="AC206" s="503"/>
      <c r="AD206" s="503"/>
      <c r="AE206" s="503"/>
      <c r="AF206" s="503"/>
      <c r="AG206" s="503"/>
      <c r="AH206" s="503"/>
      <c r="AI206" s="503"/>
      <c r="AJ206" s="503"/>
      <c r="AK206" s="503"/>
      <c r="AL206" s="503"/>
      <c r="AM206" s="503"/>
      <c r="AN206" s="503"/>
      <c r="AO206" s="503"/>
      <c r="AP206" s="503"/>
      <c r="AQ206" s="503"/>
      <c r="AR206" s="503"/>
      <c r="AS206" s="503"/>
      <c r="AT206" s="503"/>
      <c r="AU206" s="503"/>
      <c r="AV206" s="503"/>
      <c r="AW206" s="503"/>
      <c r="AX206" s="503"/>
      <c r="AY206" s="503"/>
      <c r="AZ206" s="503"/>
      <c r="BA206" s="503"/>
      <c r="BB206" s="503"/>
      <c r="BC206" s="503"/>
      <c r="BD206" s="503"/>
      <c r="BE206" s="503"/>
      <c r="BF206" s="503"/>
      <c r="BG206" s="503"/>
      <c r="BH206" s="503"/>
      <c r="BI206" s="503"/>
      <c r="BJ206" s="462"/>
      <c r="BK206" s="463"/>
      <c r="BL206" s="463"/>
      <c r="BM206" s="463"/>
      <c r="BN206" s="463"/>
      <c r="BO206" s="463"/>
      <c r="BP206" s="463"/>
      <c r="BQ206" s="463"/>
      <c r="BR206" s="463"/>
      <c r="BS206" s="463"/>
      <c r="BT206" s="463"/>
      <c r="BU206" s="463"/>
      <c r="BV206" s="463"/>
      <c r="BW206" s="463"/>
      <c r="BX206" s="463"/>
      <c r="BY206" s="463"/>
      <c r="BZ206" s="464"/>
      <c r="CA206" s="462"/>
      <c r="CB206" s="463"/>
      <c r="CC206" s="463"/>
      <c r="CD206" s="463"/>
      <c r="CE206" s="463"/>
      <c r="CF206" s="463"/>
      <c r="CG206" s="463"/>
      <c r="CH206" s="463"/>
      <c r="CI206" s="463"/>
      <c r="CJ206" s="463"/>
      <c r="CK206" s="463"/>
      <c r="CL206" s="463"/>
      <c r="CM206" s="463"/>
      <c r="CN206" s="463"/>
      <c r="CO206" s="463"/>
      <c r="CP206" s="463"/>
      <c r="CQ206" s="463"/>
      <c r="CR206" s="463"/>
      <c r="CS206" s="463"/>
      <c r="CT206" s="463"/>
      <c r="CU206" s="463"/>
      <c r="CV206" s="463"/>
      <c r="CW206" s="463"/>
      <c r="CX206" s="463"/>
      <c r="CY206" s="463"/>
      <c r="CZ206" s="463"/>
      <c r="DA206" s="464"/>
    </row>
    <row r="207" spans="1:105" x14ac:dyDescent="0.25">
      <c r="A207" s="502"/>
      <c r="B207" s="502"/>
      <c r="C207" s="502"/>
      <c r="D207" s="502"/>
      <c r="E207" s="502"/>
      <c r="F207" s="502"/>
      <c r="G207" s="503"/>
      <c r="H207" s="503"/>
      <c r="I207" s="503"/>
      <c r="J207" s="503"/>
      <c r="K207" s="503"/>
      <c r="L207" s="503"/>
      <c r="M207" s="503"/>
      <c r="N207" s="503"/>
      <c r="O207" s="503"/>
      <c r="P207" s="503"/>
      <c r="Q207" s="503"/>
      <c r="R207" s="503"/>
      <c r="S207" s="503"/>
      <c r="T207" s="503"/>
      <c r="U207" s="503"/>
      <c r="V207" s="503"/>
      <c r="W207" s="503"/>
      <c r="X207" s="503"/>
      <c r="Y207" s="503"/>
      <c r="Z207" s="503"/>
      <c r="AA207" s="503"/>
      <c r="AB207" s="503"/>
      <c r="AC207" s="503"/>
      <c r="AD207" s="503"/>
      <c r="AE207" s="503"/>
      <c r="AF207" s="503"/>
      <c r="AG207" s="503"/>
      <c r="AH207" s="503"/>
      <c r="AI207" s="503"/>
      <c r="AJ207" s="503"/>
      <c r="AK207" s="503"/>
      <c r="AL207" s="503"/>
      <c r="AM207" s="503"/>
      <c r="AN207" s="503"/>
      <c r="AO207" s="503"/>
      <c r="AP207" s="503"/>
      <c r="AQ207" s="503"/>
      <c r="AR207" s="503"/>
      <c r="AS207" s="503"/>
      <c r="AT207" s="503"/>
      <c r="AU207" s="503"/>
      <c r="AV207" s="503"/>
      <c r="AW207" s="503"/>
      <c r="AX207" s="503"/>
      <c r="AY207" s="503"/>
      <c r="AZ207" s="503"/>
      <c r="BA207" s="503"/>
      <c r="BB207" s="503"/>
      <c r="BC207" s="503"/>
      <c r="BD207" s="503"/>
      <c r="BE207" s="503"/>
      <c r="BF207" s="503"/>
      <c r="BG207" s="503"/>
      <c r="BH207" s="503"/>
      <c r="BI207" s="503"/>
      <c r="BJ207" s="462"/>
      <c r="BK207" s="463"/>
      <c r="BL207" s="463"/>
      <c r="BM207" s="463"/>
      <c r="BN207" s="463"/>
      <c r="BO207" s="463"/>
      <c r="BP207" s="463"/>
      <c r="BQ207" s="463"/>
      <c r="BR207" s="463"/>
      <c r="BS207" s="463"/>
      <c r="BT207" s="463"/>
      <c r="BU207" s="463"/>
      <c r="BV207" s="463"/>
      <c r="BW207" s="463"/>
      <c r="BX207" s="463"/>
      <c r="BY207" s="463"/>
      <c r="BZ207" s="464"/>
      <c r="CA207" s="462"/>
      <c r="CB207" s="463"/>
      <c r="CC207" s="463"/>
      <c r="CD207" s="463"/>
      <c r="CE207" s="463"/>
      <c r="CF207" s="463"/>
      <c r="CG207" s="463"/>
      <c r="CH207" s="463"/>
      <c r="CI207" s="463"/>
      <c r="CJ207" s="463"/>
      <c r="CK207" s="463"/>
      <c r="CL207" s="463"/>
      <c r="CM207" s="463"/>
      <c r="CN207" s="463"/>
      <c r="CO207" s="463"/>
      <c r="CP207" s="463"/>
      <c r="CQ207" s="463"/>
      <c r="CR207" s="463"/>
      <c r="CS207" s="463"/>
      <c r="CT207" s="463"/>
      <c r="CU207" s="463"/>
      <c r="CV207" s="463"/>
      <c r="CW207" s="463"/>
      <c r="CX207" s="463"/>
      <c r="CY207" s="463"/>
      <c r="CZ207" s="463"/>
      <c r="DA207" s="464"/>
    </row>
    <row r="208" spans="1:105" x14ac:dyDescent="0.25">
      <c r="A208" s="212"/>
      <c r="B208" s="212"/>
      <c r="C208" s="212"/>
      <c r="D208" s="212"/>
      <c r="E208" s="212"/>
      <c r="F208" s="212"/>
      <c r="G208" s="212"/>
      <c r="H208" s="212"/>
      <c r="I208" s="212"/>
      <c r="J208" s="212"/>
      <c r="K208" s="212"/>
      <c r="L208" s="212"/>
      <c r="M208" s="212"/>
      <c r="N208" s="212"/>
      <c r="O208" s="212"/>
      <c r="P208" s="212"/>
      <c r="Q208" s="212"/>
      <c r="R208" s="212"/>
      <c r="S208" s="212"/>
      <c r="T208" s="212"/>
      <c r="U208" s="212"/>
      <c r="V208" s="212"/>
      <c r="W208" s="212"/>
      <c r="X208" s="212"/>
      <c r="Y208" s="212"/>
      <c r="Z208" s="212"/>
      <c r="AA208" s="212"/>
      <c r="AB208" s="212"/>
      <c r="AC208" s="212"/>
      <c r="AD208" s="212"/>
      <c r="AE208" s="212"/>
      <c r="AF208" s="212"/>
      <c r="AG208" s="212"/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  <c r="BI208" s="212"/>
      <c r="BJ208" s="212"/>
      <c r="BK208" s="212"/>
      <c r="BL208" s="212"/>
      <c r="BM208" s="212"/>
      <c r="BN208" s="212"/>
      <c r="BO208" s="212"/>
      <c r="BP208" s="212"/>
      <c r="BQ208" s="212"/>
      <c r="BR208" s="212"/>
      <c r="BS208" s="212"/>
      <c r="BT208" s="212"/>
      <c r="BU208" s="212"/>
      <c r="BV208" s="212"/>
      <c r="BW208" s="212"/>
      <c r="BX208" s="212"/>
      <c r="BY208" s="231" t="s">
        <v>19</v>
      </c>
      <c r="BZ208" s="212"/>
      <c r="CA208" s="465"/>
      <c r="CB208" s="466"/>
      <c r="CC208" s="466"/>
      <c r="CD208" s="466"/>
      <c r="CE208" s="466"/>
      <c r="CF208" s="466"/>
      <c r="CG208" s="466"/>
      <c r="CH208" s="466"/>
      <c r="CI208" s="466"/>
      <c r="CJ208" s="466"/>
      <c r="CK208" s="466"/>
      <c r="CL208" s="466"/>
      <c r="CM208" s="466"/>
      <c r="CN208" s="466"/>
      <c r="CO208" s="466"/>
      <c r="CP208" s="466"/>
      <c r="CQ208" s="466"/>
      <c r="CR208" s="466"/>
      <c r="CS208" s="466"/>
      <c r="CT208" s="466"/>
      <c r="CU208" s="466"/>
      <c r="CV208" s="466"/>
      <c r="CW208" s="466"/>
      <c r="CX208" s="466"/>
      <c r="CY208" s="466"/>
      <c r="CZ208" s="466"/>
      <c r="DA208" s="467"/>
    </row>
    <row r="210" spans="1:105" x14ac:dyDescent="0.25">
      <c r="A210" s="456" t="s">
        <v>509</v>
      </c>
      <c r="B210" s="456"/>
      <c r="C210" s="456"/>
      <c r="D210" s="456"/>
      <c r="E210" s="456"/>
      <c r="F210" s="456"/>
      <c r="G210" s="456"/>
      <c r="H210" s="456"/>
      <c r="I210" s="456"/>
      <c r="J210" s="456"/>
      <c r="K210" s="456"/>
      <c r="L210" s="456"/>
      <c r="M210" s="456"/>
      <c r="N210" s="456"/>
      <c r="O210" s="456"/>
      <c r="P210" s="456"/>
      <c r="Q210" s="456"/>
      <c r="R210" s="456"/>
      <c r="S210" s="456"/>
      <c r="T210" s="456"/>
      <c r="U210" s="456"/>
      <c r="V210" s="456"/>
      <c r="W210" s="456"/>
      <c r="X210" s="456"/>
      <c r="Y210" s="456"/>
      <c r="Z210" s="456"/>
      <c r="AA210" s="456"/>
      <c r="AB210" s="456"/>
      <c r="AC210" s="456"/>
      <c r="AD210" s="456"/>
      <c r="AE210" s="456"/>
      <c r="AF210" s="456"/>
      <c r="AG210" s="456"/>
      <c r="AH210" s="456"/>
      <c r="AI210" s="456"/>
      <c r="AJ210" s="456"/>
      <c r="AK210" s="456"/>
      <c r="AL210" s="456"/>
      <c r="AM210" s="456"/>
      <c r="AN210" s="456"/>
      <c r="AO210" s="456"/>
      <c r="AP210" s="456"/>
      <c r="AQ210" s="456"/>
      <c r="AR210" s="456"/>
      <c r="AS210" s="456"/>
      <c r="AT210" s="456"/>
      <c r="AU210" s="456"/>
      <c r="AV210" s="456"/>
      <c r="AW210" s="456"/>
      <c r="AX210" s="456"/>
      <c r="AY210" s="456"/>
      <c r="AZ210" s="456"/>
      <c r="BA210" s="456"/>
      <c r="BB210" s="456"/>
      <c r="BC210" s="456"/>
      <c r="BD210" s="456"/>
      <c r="BE210" s="456"/>
      <c r="BF210" s="456"/>
      <c r="BG210" s="456"/>
      <c r="BH210" s="456"/>
      <c r="BI210" s="456"/>
      <c r="BJ210" s="456"/>
      <c r="BK210" s="456"/>
      <c r="BL210" s="514"/>
      <c r="BM210" s="457"/>
      <c r="BN210" s="458"/>
      <c r="BO210" s="458"/>
      <c r="BP210" s="458"/>
      <c r="BQ210" s="458"/>
      <c r="BR210" s="458"/>
      <c r="BS210" s="458"/>
      <c r="BT210" s="458"/>
      <c r="BU210" s="458"/>
      <c r="BV210" s="458"/>
      <c r="BW210" s="458"/>
      <c r="BX210" s="458"/>
      <c r="BY210" s="458"/>
      <c r="BZ210" s="458"/>
      <c r="CA210" s="458"/>
      <c r="CB210" s="458"/>
      <c r="CC210" s="458"/>
      <c r="CD210" s="458"/>
      <c r="CE210" s="458"/>
      <c r="CF210" s="458"/>
      <c r="CG210" s="458"/>
      <c r="CH210" s="458"/>
      <c r="CI210" s="458"/>
      <c r="CJ210" s="458"/>
      <c r="CK210" s="458"/>
      <c r="CL210" s="458"/>
      <c r="CM210" s="458"/>
      <c r="CN210" s="458"/>
      <c r="CO210" s="458"/>
      <c r="CP210" s="459"/>
      <c r="CQ210" s="360"/>
      <c r="CR210" s="353" t="s">
        <v>150</v>
      </c>
      <c r="CS210" s="360"/>
      <c r="CT210" s="360"/>
      <c r="CU210" s="360"/>
      <c r="CV210" s="360"/>
      <c r="CW210" s="360"/>
      <c r="CX210" s="360"/>
      <c r="CY210" s="360"/>
      <c r="CZ210" s="360"/>
      <c r="DA210" s="360"/>
    </row>
    <row r="212" spans="1:105" x14ac:dyDescent="0.25">
      <c r="A212" s="516" t="s">
        <v>275</v>
      </c>
      <c r="B212" s="516"/>
      <c r="C212" s="516"/>
      <c r="D212" s="516"/>
      <c r="E212" s="516"/>
      <c r="F212" s="516"/>
      <c r="G212" s="516"/>
      <c r="H212" s="516"/>
      <c r="I212" s="516"/>
      <c r="J212" s="516"/>
      <c r="K212" s="516"/>
      <c r="L212" s="516"/>
      <c r="M212" s="516"/>
      <c r="N212" s="516"/>
      <c r="O212" s="516"/>
      <c r="P212" s="516"/>
      <c r="Q212" s="516"/>
      <c r="R212" s="516"/>
      <c r="S212" s="516"/>
      <c r="T212" s="516"/>
      <c r="U212" s="516"/>
      <c r="V212" s="516"/>
      <c r="W212" s="516"/>
      <c r="X212" s="516"/>
      <c r="Y212" s="516"/>
      <c r="Z212" s="516"/>
      <c r="AA212" s="516"/>
      <c r="AB212" s="516"/>
      <c r="AC212" s="516"/>
      <c r="AD212" s="516"/>
      <c r="AE212" s="516"/>
      <c r="AF212" s="516"/>
      <c r="AG212" s="516"/>
      <c r="AH212" s="516"/>
      <c r="AI212" s="516"/>
      <c r="AJ212" s="516"/>
      <c r="AK212" s="516"/>
      <c r="AL212" s="516"/>
      <c r="AM212" s="516"/>
      <c r="AN212" s="516"/>
      <c r="AO212" s="516"/>
      <c r="AP212" s="516"/>
      <c r="AQ212" s="516"/>
      <c r="AR212" s="516"/>
      <c r="AS212" s="516"/>
      <c r="AT212" s="516"/>
      <c r="AU212" s="516"/>
      <c r="AV212" s="516"/>
      <c r="AW212" s="516"/>
      <c r="AX212" s="516"/>
      <c r="AY212" s="516"/>
      <c r="AZ212" s="516"/>
      <c r="BA212" s="516"/>
      <c r="BB212" s="516"/>
      <c r="BC212" s="516"/>
      <c r="BD212" s="516"/>
      <c r="BE212" s="516"/>
      <c r="BF212" s="516"/>
      <c r="BG212" s="516"/>
      <c r="BH212" s="516"/>
      <c r="BI212" s="516"/>
      <c r="BJ212" s="516"/>
      <c r="BK212" s="516"/>
      <c r="BL212" s="516"/>
      <c r="BM212" s="516"/>
      <c r="BN212" s="516"/>
      <c r="BO212" s="516"/>
      <c r="BP212" s="516"/>
      <c r="BQ212" s="516"/>
      <c r="BR212" s="516"/>
      <c r="BS212" s="516"/>
      <c r="BT212" s="516"/>
      <c r="BU212" s="516"/>
      <c r="BV212" s="516"/>
      <c r="BW212" s="516"/>
      <c r="BX212" s="516"/>
      <c r="BY212" s="516"/>
      <c r="BZ212" s="516"/>
      <c r="CA212" s="516"/>
      <c r="CB212" s="516"/>
      <c r="CC212" s="516"/>
      <c r="CD212" s="516"/>
      <c r="CE212" s="516"/>
      <c r="CF212" s="516"/>
      <c r="CG212" s="516"/>
      <c r="CH212" s="516"/>
      <c r="CI212" s="516"/>
      <c r="CJ212" s="516"/>
      <c r="CK212" s="516"/>
      <c r="CL212" s="516"/>
      <c r="CM212" s="516"/>
      <c r="CN212" s="516"/>
      <c r="CO212" s="516"/>
      <c r="CP212" s="516"/>
      <c r="CQ212" s="516"/>
      <c r="CR212" s="516"/>
      <c r="CS212" s="516"/>
      <c r="CT212" s="516"/>
      <c r="CU212" s="516"/>
      <c r="CV212" s="516"/>
      <c r="CW212" s="516"/>
      <c r="CX212" s="516"/>
      <c r="CY212" s="516"/>
      <c r="CZ212" s="516"/>
      <c r="DA212" s="516"/>
    </row>
    <row r="213" spans="1:105" x14ac:dyDescent="0.25">
      <c r="A213" s="517"/>
      <c r="B213" s="517"/>
      <c r="C213" s="517"/>
      <c r="D213" s="517"/>
      <c r="E213" s="517"/>
      <c r="F213" s="517"/>
      <c r="G213" s="517"/>
      <c r="H213" s="517"/>
      <c r="I213" s="517"/>
      <c r="J213" s="517"/>
      <c r="K213" s="517"/>
      <c r="L213" s="517"/>
      <c r="M213" s="517"/>
      <c r="N213" s="517"/>
      <c r="O213" s="517"/>
      <c r="P213" s="517"/>
      <c r="Q213" s="517"/>
      <c r="R213" s="517"/>
      <c r="S213" s="517"/>
      <c r="T213" s="517"/>
      <c r="U213" s="517"/>
      <c r="V213" s="517"/>
      <c r="W213" s="517"/>
      <c r="X213" s="517"/>
      <c r="Y213" s="517"/>
      <c r="Z213" s="517"/>
      <c r="AA213" s="517"/>
      <c r="AB213" s="517"/>
      <c r="AC213" s="517"/>
      <c r="AD213" s="517"/>
      <c r="AE213" s="517"/>
      <c r="AF213" s="517"/>
      <c r="AG213" s="517"/>
      <c r="AH213" s="517"/>
      <c r="AI213" s="517"/>
      <c r="AJ213" s="517"/>
      <c r="AK213" s="517"/>
      <c r="AL213" s="517"/>
      <c r="AM213" s="517"/>
      <c r="AN213" s="517"/>
      <c r="AO213" s="517"/>
      <c r="AP213" s="517"/>
      <c r="AQ213" s="517"/>
      <c r="AR213" s="517"/>
      <c r="AS213" s="517"/>
      <c r="AT213" s="517"/>
      <c r="AU213" s="517"/>
      <c r="AV213" s="517"/>
      <c r="AW213" s="517"/>
      <c r="AX213" s="517"/>
      <c r="AY213" s="517"/>
      <c r="AZ213" s="517"/>
      <c r="BA213" s="517"/>
      <c r="BB213" s="517"/>
      <c r="BC213" s="517"/>
      <c r="BD213" s="517"/>
      <c r="BE213" s="517"/>
      <c r="BF213" s="517"/>
      <c r="BG213" s="517"/>
      <c r="BH213" s="517"/>
      <c r="BI213" s="517"/>
      <c r="BJ213" s="517"/>
      <c r="BK213" s="517"/>
      <c r="BL213" s="517"/>
      <c r="BM213" s="517"/>
      <c r="BN213" s="517"/>
      <c r="BO213" s="517"/>
      <c r="BP213" s="517"/>
      <c r="BQ213" s="517"/>
      <c r="BR213" s="517"/>
      <c r="BS213" s="517"/>
      <c r="BT213" s="517"/>
      <c r="BU213" s="517"/>
      <c r="BV213" s="517"/>
      <c r="BW213" s="517"/>
      <c r="BX213" s="517"/>
      <c r="BY213" s="517"/>
      <c r="BZ213" s="517"/>
      <c r="CA213" s="517"/>
      <c r="CB213" s="517"/>
      <c r="CC213" s="517"/>
      <c r="CD213" s="517"/>
      <c r="CE213" s="517"/>
      <c r="CF213" s="517"/>
      <c r="CG213" s="517"/>
      <c r="CH213" s="517"/>
      <c r="CI213" s="517"/>
      <c r="CJ213" s="517"/>
      <c r="CK213" s="517"/>
      <c r="CL213" s="517"/>
      <c r="CM213" s="517"/>
      <c r="CN213" s="517"/>
      <c r="CO213" s="517"/>
      <c r="CP213" s="517"/>
      <c r="CQ213" s="517"/>
      <c r="CR213" s="517"/>
      <c r="CS213" s="517"/>
      <c r="CT213" s="517"/>
      <c r="CU213" s="517"/>
      <c r="CV213" s="517"/>
      <c r="CW213" s="517"/>
      <c r="CX213" s="517"/>
      <c r="CY213" s="517"/>
      <c r="CZ213" s="517"/>
      <c r="DA213" s="517"/>
    </row>
    <row r="214" spans="1:105" x14ac:dyDescent="0.25">
      <c r="A214" s="516" t="s">
        <v>503</v>
      </c>
      <c r="B214" s="516"/>
      <c r="C214" s="516"/>
      <c r="D214" s="516"/>
      <c r="E214" s="516"/>
      <c r="F214" s="516"/>
      <c r="G214" s="516"/>
      <c r="H214" s="516"/>
      <c r="I214" s="516"/>
      <c r="J214" s="516"/>
      <c r="K214" s="516"/>
      <c r="L214" s="516"/>
      <c r="M214" s="516"/>
      <c r="N214" s="516"/>
      <c r="O214" s="516"/>
      <c r="P214" s="516"/>
      <c r="Q214" s="516"/>
      <c r="R214" s="516"/>
      <c r="S214" s="516"/>
      <c r="T214" s="516"/>
      <c r="U214" s="516"/>
      <c r="V214" s="516"/>
      <c r="W214" s="516"/>
      <c r="X214" s="516"/>
      <c r="Y214" s="516"/>
      <c r="Z214" s="516"/>
      <c r="AA214" s="516"/>
      <c r="AB214" s="516"/>
      <c r="AC214" s="516"/>
      <c r="AD214" s="516"/>
      <c r="AE214" s="516"/>
      <c r="AF214" s="516"/>
      <c r="AG214" s="516"/>
      <c r="AH214" s="516"/>
      <c r="AI214" s="516"/>
      <c r="AJ214" s="516"/>
      <c r="AK214" s="516"/>
      <c r="AL214" s="516"/>
      <c r="AM214" s="516"/>
      <c r="AN214" s="516"/>
      <c r="AO214" s="516"/>
      <c r="AP214" s="516"/>
      <c r="AQ214" s="516"/>
      <c r="AR214" s="516"/>
      <c r="AS214" s="516"/>
      <c r="AT214" s="516"/>
      <c r="AU214" s="516"/>
      <c r="AV214" s="516"/>
      <c r="AW214" s="516"/>
      <c r="AX214" s="516"/>
      <c r="AY214" s="516"/>
      <c r="AZ214" s="516"/>
      <c r="BA214" s="516"/>
      <c r="BB214" s="516"/>
      <c r="BC214" s="516"/>
      <c r="BD214" s="516"/>
      <c r="BE214" s="516"/>
      <c r="BF214" s="516"/>
      <c r="BG214" s="516"/>
      <c r="BH214" s="516"/>
      <c r="BI214" s="516"/>
      <c r="BJ214" s="516"/>
      <c r="BK214" s="516"/>
      <c r="BL214" s="516"/>
      <c r="BM214" s="516"/>
      <c r="BN214" s="516"/>
      <c r="BO214" s="516"/>
      <c r="BP214" s="516"/>
      <c r="BQ214" s="516"/>
      <c r="BR214" s="516"/>
      <c r="BS214" s="516"/>
      <c r="BT214" s="516"/>
      <c r="BU214" s="516"/>
      <c r="BV214" s="516"/>
      <c r="BW214" s="516"/>
      <c r="BX214" s="516"/>
      <c r="BY214" s="516"/>
      <c r="BZ214" s="516"/>
      <c r="CA214" s="516"/>
      <c r="CB214" s="516"/>
      <c r="CC214" s="516"/>
      <c r="CD214" s="516"/>
      <c r="CE214" s="516"/>
      <c r="CF214" s="516"/>
      <c r="CG214" s="516"/>
      <c r="CH214" s="516"/>
      <c r="CI214" s="516"/>
      <c r="CJ214" s="516"/>
      <c r="CK214" s="516"/>
      <c r="CL214" s="516"/>
      <c r="CM214" s="516"/>
      <c r="CN214" s="516"/>
      <c r="CO214" s="516"/>
      <c r="CP214" s="516"/>
      <c r="CQ214" s="516"/>
      <c r="CR214" s="516"/>
      <c r="CS214" s="516"/>
      <c r="CT214" s="516"/>
      <c r="CU214" s="516"/>
      <c r="CV214" s="516"/>
      <c r="CW214" s="516"/>
      <c r="CX214" s="516"/>
      <c r="CY214" s="516"/>
      <c r="CZ214" s="516"/>
      <c r="DA214" s="516"/>
    </row>
    <row r="215" spans="1:105" x14ac:dyDescent="0.25">
      <c r="A215" s="375"/>
      <c r="B215" s="375"/>
      <c r="C215" s="375"/>
      <c r="D215" s="375"/>
      <c r="E215" s="375"/>
      <c r="F215" s="375"/>
      <c r="G215" s="375"/>
      <c r="H215" s="375"/>
      <c r="I215" s="375"/>
      <c r="J215" s="375"/>
      <c r="K215" s="375"/>
      <c r="L215" s="375"/>
      <c r="M215" s="375"/>
      <c r="N215" s="375"/>
      <c r="O215" s="375"/>
      <c r="P215" s="375"/>
      <c r="Q215" s="375"/>
      <c r="R215" s="375"/>
      <c r="S215" s="375"/>
      <c r="T215" s="375"/>
      <c r="U215" s="375"/>
      <c r="V215" s="375"/>
      <c r="W215" s="375"/>
      <c r="X215" s="375"/>
      <c r="Y215" s="375"/>
      <c r="Z215" s="375"/>
      <c r="AA215" s="375"/>
      <c r="AB215" s="375"/>
      <c r="AC215" s="375"/>
      <c r="AD215" s="375"/>
      <c r="AE215" s="375"/>
      <c r="AF215" s="375"/>
      <c r="AG215" s="375"/>
      <c r="AH215" s="375"/>
      <c r="AI215" s="375"/>
      <c r="AJ215" s="375"/>
      <c r="AK215" s="375"/>
      <c r="AL215" s="375"/>
      <c r="AM215" s="375"/>
      <c r="AN215" s="375"/>
      <c r="AO215" s="375"/>
      <c r="AP215" s="375"/>
      <c r="AQ215" s="375"/>
      <c r="AR215" s="375"/>
      <c r="AS215" s="375"/>
      <c r="AT215" s="375"/>
      <c r="AU215" s="375"/>
      <c r="AV215" s="375"/>
      <c r="AW215" s="375"/>
      <c r="AX215" s="375"/>
      <c r="AY215" s="375"/>
      <c r="AZ215" s="375"/>
      <c r="BA215" s="375"/>
      <c r="BB215" s="375"/>
      <c r="BC215" s="375"/>
      <c r="BD215" s="375"/>
      <c r="BE215" s="375"/>
      <c r="BF215" s="375"/>
      <c r="BG215" s="375"/>
      <c r="BH215" s="375"/>
      <c r="BI215" s="375"/>
      <c r="BJ215" s="375"/>
      <c r="BK215" s="375"/>
      <c r="BL215" s="375"/>
      <c r="BM215" s="375"/>
      <c r="BN215" s="375"/>
      <c r="BO215" s="375"/>
      <c r="BP215" s="375"/>
      <c r="BQ215" s="375"/>
      <c r="BR215" s="375"/>
      <c r="BS215" s="375"/>
      <c r="BT215" s="375"/>
      <c r="BU215" s="375"/>
      <c r="BV215" s="375"/>
      <c r="BW215" s="375"/>
      <c r="BX215" s="375"/>
      <c r="BY215" s="375"/>
      <c r="BZ215" s="375"/>
      <c r="CA215" s="375"/>
      <c r="CB215" s="375"/>
      <c r="CC215" s="375"/>
      <c r="CD215" s="375"/>
      <c r="CE215" s="375"/>
      <c r="CF215" s="375"/>
      <c r="CG215" s="375"/>
      <c r="CH215" s="375"/>
      <c r="CI215" s="375"/>
      <c r="CJ215" s="375"/>
      <c r="CK215" s="375"/>
      <c r="CL215" s="375"/>
      <c r="CM215" s="375"/>
      <c r="CN215" s="375"/>
      <c r="CO215" s="375"/>
      <c r="CP215" s="375"/>
      <c r="CQ215" s="375"/>
      <c r="CR215" s="375"/>
      <c r="CS215" s="375"/>
      <c r="CT215" s="375"/>
      <c r="CU215" s="375"/>
      <c r="CV215" s="375"/>
      <c r="CW215" s="375"/>
      <c r="CX215" s="375"/>
      <c r="CY215" s="375"/>
      <c r="CZ215" s="375"/>
      <c r="DA215" s="375"/>
    </row>
    <row r="216" spans="1:105" ht="48.75" customHeight="1" x14ac:dyDescent="0.25">
      <c r="A216" s="518" t="s">
        <v>276</v>
      </c>
      <c r="B216" s="519"/>
      <c r="C216" s="519"/>
      <c r="D216" s="519"/>
      <c r="E216" s="519"/>
      <c r="F216" s="519"/>
      <c r="G216" s="519"/>
      <c r="H216" s="519"/>
      <c r="I216" s="519"/>
      <c r="J216" s="519"/>
      <c r="K216" s="519"/>
      <c r="L216" s="519"/>
      <c r="M216" s="519"/>
      <c r="N216" s="519"/>
      <c r="O216" s="519"/>
      <c r="P216" s="519"/>
      <c r="Q216" s="519"/>
      <c r="R216" s="519"/>
      <c r="S216" s="519"/>
      <c r="T216" s="519"/>
      <c r="U216" s="519"/>
      <c r="V216" s="519"/>
      <c r="W216" s="519"/>
      <c r="X216" s="519"/>
      <c r="Y216" s="519"/>
      <c r="Z216" s="519"/>
      <c r="AA216" s="519"/>
      <c r="AB216" s="519"/>
      <c r="AC216" s="520" t="s">
        <v>152</v>
      </c>
      <c r="AD216" s="520"/>
      <c r="AE216" s="520"/>
      <c r="AF216" s="520"/>
      <c r="AG216" s="520"/>
      <c r="AH216" s="520"/>
      <c r="AI216" s="520"/>
      <c r="AJ216" s="520"/>
      <c r="AK216" s="520"/>
      <c r="AL216" s="520"/>
      <c r="AM216" s="520"/>
      <c r="AN216" s="520"/>
      <c r="AO216" s="520" t="s">
        <v>272</v>
      </c>
      <c r="AP216" s="520"/>
      <c r="AQ216" s="520"/>
      <c r="AR216" s="520"/>
      <c r="AS216" s="520"/>
      <c r="AT216" s="520"/>
      <c r="AU216" s="520"/>
      <c r="AV216" s="520"/>
      <c r="AW216" s="520"/>
      <c r="AX216" s="520"/>
      <c r="AY216" s="520"/>
      <c r="AZ216" s="520"/>
      <c r="BA216" s="520"/>
      <c r="BB216" s="520"/>
      <c r="BC216" s="520"/>
      <c r="BD216" s="520"/>
      <c r="BE216" s="520"/>
      <c r="BF216" s="520"/>
      <c r="BG216" s="520"/>
      <c r="BH216" s="520"/>
      <c r="BI216" s="518" t="s">
        <v>277</v>
      </c>
      <c r="BJ216" s="519"/>
      <c r="BK216" s="519"/>
      <c r="BL216" s="519"/>
      <c r="BM216" s="519"/>
      <c r="BN216" s="519"/>
      <c r="BO216" s="519"/>
      <c r="BP216" s="519"/>
      <c r="BQ216" s="519"/>
      <c r="BR216" s="519"/>
      <c r="BS216" s="519"/>
      <c r="BT216" s="519"/>
      <c r="BU216" s="519"/>
      <c r="BV216" s="519"/>
      <c r="BW216" s="519"/>
      <c r="BX216" s="519"/>
      <c r="BY216" s="519"/>
      <c r="BZ216" s="521"/>
      <c r="CA216" s="518" t="s">
        <v>278</v>
      </c>
      <c r="CB216" s="519"/>
      <c r="CC216" s="519"/>
      <c r="CD216" s="519"/>
      <c r="CE216" s="519"/>
      <c r="CF216" s="519"/>
      <c r="CG216" s="519"/>
      <c r="CH216" s="519"/>
      <c r="CI216" s="519"/>
      <c r="CJ216" s="519"/>
      <c r="CK216" s="519"/>
      <c r="CL216" s="519"/>
      <c r="CM216" s="519"/>
      <c r="CN216" s="519"/>
      <c r="CO216" s="519"/>
      <c r="CP216" s="519"/>
      <c r="CQ216" s="519"/>
      <c r="CR216" s="519"/>
      <c r="CS216" s="519"/>
      <c r="CT216" s="519"/>
      <c r="CU216" s="519"/>
      <c r="CV216" s="519"/>
      <c r="CW216" s="519"/>
      <c r="CX216" s="519"/>
      <c r="CY216" s="519"/>
      <c r="CZ216" s="519"/>
      <c r="DA216" s="521"/>
    </row>
    <row r="217" spans="1:105" x14ac:dyDescent="0.25">
      <c r="A217" s="462">
        <v>1</v>
      </c>
      <c r="B217" s="463"/>
      <c r="C217" s="463"/>
      <c r="D217" s="463"/>
      <c r="E217" s="463"/>
      <c r="F217" s="463"/>
      <c r="G217" s="463"/>
      <c r="H217" s="463"/>
      <c r="I217" s="463"/>
      <c r="J217" s="463"/>
      <c r="K217" s="463"/>
      <c r="L217" s="463"/>
      <c r="M217" s="463"/>
      <c r="N217" s="463"/>
      <c r="O217" s="463"/>
      <c r="P217" s="463"/>
      <c r="Q217" s="463"/>
      <c r="R217" s="463"/>
      <c r="S217" s="463"/>
      <c r="T217" s="463"/>
      <c r="U217" s="463"/>
      <c r="V217" s="463"/>
      <c r="W217" s="463"/>
      <c r="X217" s="463"/>
      <c r="Y217" s="463"/>
      <c r="Z217" s="463"/>
      <c r="AA217" s="463"/>
      <c r="AB217" s="463"/>
      <c r="AC217" s="522">
        <v>2</v>
      </c>
      <c r="AD217" s="522"/>
      <c r="AE217" s="522"/>
      <c r="AF217" s="522"/>
      <c r="AG217" s="522"/>
      <c r="AH217" s="522"/>
      <c r="AI217" s="522"/>
      <c r="AJ217" s="522"/>
      <c r="AK217" s="522"/>
      <c r="AL217" s="522"/>
      <c r="AM217" s="522"/>
      <c r="AN217" s="522"/>
      <c r="AO217" s="522">
        <v>3</v>
      </c>
      <c r="AP217" s="522"/>
      <c r="AQ217" s="522"/>
      <c r="AR217" s="522"/>
      <c r="AS217" s="522"/>
      <c r="AT217" s="522"/>
      <c r="AU217" s="522"/>
      <c r="AV217" s="522"/>
      <c r="AW217" s="522"/>
      <c r="AX217" s="522"/>
      <c r="AY217" s="522"/>
      <c r="AZ217" s="522"/>
      <c r="BA217" s="522"/>
      <c r="BB217" s="522"/>
      <c r="BC217" s="522"/>
      <c r="BD217" s="522"/>
      <c r="BE217" s="522"/>
      <c r="BF217" s="522"/>
      <c r="BG217" s="522"/>
      <c r="BH217" s="522"/>
      <c r="BI217" s="462">
        <v>4</v>
      </c>
      <c r="BJ217" s="463"/>
      <c r="BK217" s="463"/>
      <c r="BL217" s="463"/>
      <c r="BM217" s="463"/>
      <c r="BN217" s="463"/>
      <c r="BO217" s="463"/>
      <c r="BP217" s="463"/>
      <c r="BQ217" s="463"/>
      <c r="BR217" s="463"/>
      <c r="BS217" s="463"/>
      <c r="BT217" s="463"/>
      <c r="BU217" s="463"/>
      <c r="BV217" s="463"/>
      <c r="BW217" s="463"/>
      <c r="BX217" s="463"/>
      <c r="BY217" s="463"/>
      <c r="BZ217" s="464"/>
      <c r="CA217" s="462">
        <v>5</v>
      </c>
      <c r="CB217" s="463"/>
      <c r="CC217" s="463"/>
      <c r="CD217" s="463"/>
      <c r="CE217" s="463"/>
      <c r="CF217" s="463"/>
      <c r="CG217" s="463"/>
      <c r="CH217" s="463"/>
      <c r="CI217" s="463"/>
      <c r="CJ217" s="463"/>
      <c r="CK217" s="463"/>
      <c r="CL217" s="463"/>
      <c r="CM217" s="463"/>
      <c r="CN217" s="463"/>
      <c r="CO217" s="463"/>
      <c r="CP217" s="463"/>
      <c r="CQ217" s="463"/>
      <c r="CR217" s="463"/>
      <c r="CS217" s="463"/>
      <c r="CT217" s="463"/>
      <c r="CU217" s="463"/>
      <c r="CV217" s="463"/>
      <c r="CW217" s="463"/>
      <c r="CX217" s="463"/>
      <c r="CY217" s="463"/>
      <c r="CZ217" s="463"/>
      <c r="DA217" s="464"/>
    </row>
    <row r="218" spans="1:105" x14ac:dyDescent="0.25">
      <c r="A218" s="462"/>
      <c r="B218" s="463"/>
      <c r="C218" s="463"/>
      <c r="D218" s="463"/>
      <c r="E218" s="463"/>
      <c r="F218" s="463"/>
      <c r="G218" s="463"/>
      <c r="H218" s="463"/>
      <c r="I218" s="463"/>
      <c r="J218" s="463"/>
      <c r="K218" s="463"/>
      <c r="L218" s="463"/>
      <c r="M218" s="463"/>
      <c r="N218" s="463"/>
      <c r="O218" s="463"/>
      <c r="P218" s="463"/>
      <c r="Q218" s="463"/>
      <c r="R218" s="463"/>
      <c r="S218" s="463"/>
      <c r="T218" s="463"/>
      <c r="U218" s="463"/>
      <c r="V218" s="463"/>
      <c r="W218" s="463"/>
      <c r="X218" s="463"/>
      <c r="Y218" s="463"/>
      <c r="Z218" s="463"/>
      <c r="AA218" s="463"/>
      <c r="AB218" s="463"/>
      <c r="AC218" s="522"/>
      <c r="AD218" s="522"/>
      <c r="AE218" s="522"/>
      <c r="AF218" s="522"/>
      <c r="AG218" s="522"/>
      <c r="AH218" s="522"/>
      <c r="AI218" s="522"/>
      <c r="AJ218" s="522"/>
      <c r="AK218" s="522"/>
      <c r="AL218" s="522"/>
      <c r="AM218" s="522"/>
      <c r="AN218" s="522"/>
      <c r="AO218" s="522"/>
      <c r="AP218" s="522"/>
      <c r="AQ218" s="522"/>
      <c r="AR218" s="522"/>
      <c r="AS218" s="522"/>
      <c r="AT218" s="522"/>
      <c r="AU218" s="522"/>
      <c r="AV218" s="522"/>
      <c r="AW218" s="522"/>
      <c r="AX218" s="522"/>
      <c r="AY218" s="522"/>
      <c r="AZ218" s="522"/>
      <c r="BA218" s="522"/>
      <c r="BB218" s="522"/>
      <c r="BC218" s="522"/>
      <c r="BD218" s="522"/>
      <c r="BE218" s="522"/>
      <c r="BF218" s="522"/>
      <c r="BG218" s="522"/>
      <c r="BH218" s="522"/>
      <c r="BI218" s="462"/>
      <c r="BJ218" s="463"/>
      <c r="BK218" s="463"/>
      <c r="BL218" s="463"/>
      <c r="BM218" s="463"/>
      <c r="BN218" s="463"/>
      <c r="BO218" s="463"/>
      <c r="BP218" s="463"/>
      <c r="BQ218" s="463"/>
      <c r="BR218" s="463"/>
      <c r="BS218" s="463"/>
      <c r="BT218" s="463"/>
      <c r="BU218" s="463"/>
      <c r="BV218" s="463"/>
      <c r="BW218" s="463"/>
      <c r="BX218" s="463"/>
      <c r="BY218" s="463"/>
      <c r="BZ218" s="464"/>
      <c r="CA218" s="462"/>
      <c r="CB218" s="463"/>
      <c r="CC218" s="463"/>
      <c r="CD218" s="463"/>
      <c r="CE218" s="463"/>
      <c r="CF218" s="463"/>
      <c r="CG218" s="463"/>
      <c r="CH218" s="463"/>
      <c r="CI218" s="463"/>
      <c r="CJ218" s="463"/>
      <c r="CK218" s="463"/>
      <c r="CL218" s="463"/>
      <c r="CM218" s="463"/>
      <c r="CN218" s="463"/>
      <c r="CO218" s="463"/>
      <c r="CP218" s="463"/>
      <c r="CQ218" s="463"/>
      <c r="CR218" s="463"/>
      <c r="CS218" s="463"/>
      <c r="CT218" s="463"/>
      <c r="CU218" s="463"/>
      <c r="CV218" s="463"/>
      <c r="CW218" s="463"/>
      <c r="CX218" s="463"/>
      <c r="CY218" s="463"/>
      <c r="CZ218" s="463"/>
      <c r="DA218" s="464"/>
    </row>
    <row r="219" spans="1:105" x14ac:dyDescent="0.25">
      <c r="A219" s="462"/>
      <c r="B219" s="463"/>
      <c r="C219" s="463"/>
      <c r="D219" s="463"/>
      <c r="E219" s="463"/>
      <c r="F219" s="463"/>
      <c r="G219" s="463"/>
      <c r="H219" s="463"/>
      <c r="I219" s="463"/>
      <c r="J219" s="463"/>
      <c r="K219" s="463"/>
      <c r="L219" s="463"/>
      <c r="M219" s="463"/>
      <c r="N219" s="463"/>
      <c r="O219" s="463"/>
      <c r="P219" s="463"/>
      <c r="Q219" s="463"/>
      <c r="R219" s="463"/>
      <c r="S219" s="463"/>
      <c r="T219" s="463"/>
      <c r="U219" s="463"/>
      <c r="V219" s="463"/>
      <c r="W219" s="463"/>
      <c r="X219" s="463"/>
      <c r="Y219" s="463"/>
      <c r="Z219" s="463"/>
      <c r="AA219" s="463"/>
      <c r="AB219" s="463"/>
      <c r="AC219" s="522"/>
      <c r="AD219" s="522"/>
      <c r="AE219" s="522"/>
      <c r="AF219" s="522"/>
      <c r="AG219" s="522"/>
      <c r="AH219" s="522"/>
      <c r="AI219" s="522"/>
      <c r="AJ219" s="522"/>
      <c r="AK219" s="522"/>
      <c r="AL219" s="522"/>
      <c r="AM219" s="522"/>
      <c r="AN219" s="522"/>
      <c r="AO219" s="522"/>
      <c r="AP219" s="522"/>
      <c r="AQ219" s="522"/>
      <c r="AR219" s="522"/>
      <c r="AS219" s="522"/>
      <c r="AT219" s="522"/>
      <c r="AU219" s="522"/>
      <c r="AV219" s="522"/>
      <c r="AW219" s="522"/>
      <c r="AX219" s="522"/>
      <c r="AY219" s="522"/>
      <c r="AZ219" s="522"/>
      <c r="BA219" s="522"/>
      <c r="BB219" s="522"/>
      <c r="BC219" s="522"/>
      <c r="BD219" s="522"/>
      <c r="BE219" s="522"/>
      <c r="BF219" s="522"/>
      <c r="BG219" s="522"/>
      <c r="BH219" s="522"/>
      <c r="BI219" s="462"/>
      <c r="BJ219" s="463"/>
      <c r="BK219" s="463"/>
      <c r="BL219" s="463"/>
      <c r="BM219" s="463"/>
      <c r="BN219" s="463"/>
      <c r="BO219" s="463"/>
      <c r="BP219" s="463"/>
      <c r="BQ219" s="463"/>
      <c r="BR219" s="463"/>
      <c r="BS219" s="463"/>
      <c r="BT219" s="463"/>
      <c r="BU219" s="463"/>
      <c r="BV219" s="463"/>
      <c r="BW219" s="463"/>
      <c r="BX219" s="463"/>
      <c r="BY219" s="463"/>
      <c r="BZ219" s="464"/>
      <c r="CA219" s="462"/>
      <c r="CB219" s="463"/>
      <c r="CC219" s="463"/>
      <c r="CD219" s="463"/>
      <c r="CE219" s="463"/>
      <c r="CF219" s="463"/>
      <c r="CG219" s="463"/>
      <c r="CH219" s="463"/>
      <c r="CI219" s="463"/>
      <c r="CJ219" s="463"/>
      <c r="CK219" s="463"/>
      <c r="CL219" s="463"/>
      <c r="CM219" s="463"/>
      <c r="CN219" s="463"/>
      <c r="CO219" s="463"/>
      <c r="CP219" s="463"/>
      <c r="CQ219" s="463"/>
      <c r="CR219" s="463"/>
      <c r="CS219" s="463"/>
      <c r="CT219" s="463"/>
      <c r="CU219" s="463"/>
      <c r="CV219" s="463"/>
      <c r="CW219" s="463"/>
      <c r="CX219" s="463"/>
      <c r="CY219" s="463"/>
      <c r="CZ219" s="463"/>
      <c r="DA219" s="464"/>
    </row>
    <row r="220" spans="1:105" x14ac:dyDescent="0.25">
      <c r="A220" s="210"/>
      <c r="B220" s="377"/>
      <c r="C220" s="377"/>
      <c r="D220" s="377"/>
      <c r="E220" s="377"/>
      <c r="F220" s="377"/>
      <c r="G220" s="377"/>
      <c r="H220" s="377"/>
      <c r="I220" s="377"/>
      <c r="J220" s="377"/>
      <c r="K220" s="377"/>
      <c r="L220" s="377"/>
      <c r="M220" s="377"/>
      <c r="N220" s="377"/>
      <c r="O220" s="377"/>
      <c r="P220" s="377"/>
      <c r="Q220" s="377"/>
      <c r="R220" s="377"/>
      <c r="S220" s="377"/>
      <c r="T220" s="377"/>
      <c r="U220" s="377"/>
      <c r="V220" s="377"/>
      <c r="W220" s="377"/>
      <c r="X220" s="377"/>
      <c r="Y220" s="377"/>
      <c r="Z220" s="377"/>
      <c r="AA220" s="377"/>
      <c r="AB220" s="377"/>
      <c r="AC220" s="377"/>
      <c r="AD220" s="377"/>
      <c r="AE220" s="377"/>
      <c r="AF220" s="377"/>
      <c r="AG220" s="377"/>
      <c r="AH220" s="377"/>
      <c r="AI220" s="377"/>
      <c r="AJ220" s="377"/>
      <c r="AK220" s="377"/>
      <c r="AL220" s="377"/>
      <c r="AM220" s="377"/>
      <c r="AN220" s="377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  <c r="BI220" s="210"/>
      <c r="BJ220" s="210"/>
      <c r="BK220" s="210"/>
      <c r="BL220" s="210"/>
      <c r="BM220" s="210"/>
      <c r="BN220" s="210"/>
      <c r="BO220" s="210"/>
      <c r="BP220" s="210"/>
      <c r="BQ220" s="210"/>
      <c r="BR220" s="210"/>
      <c r="BS220" s="210"/>
      <c r="BT220" s="210"/>
      <c r="BU220" s="210"/>
      <c r="BV220" s="210"/>
      <c r="BW220" s="210"/>
      <c r="BX220" s="210"/>
      <c r="BY220" s="210" t="s">
        <v>19</v>
      </c>
      <c r="BZ220" s="211"/>
      <c r="CA220" s="465"/>
      <c r="CB220" s="466"/>
      <c r="CC220" s="466"/>
      <c r="CD220" s="466"/>
      <c r="CE220" s="466"/>
      <c r="CF220" s="466"/>
      <c r="CG220" s="466"/>
      <c r="CH220" s="466"/>
      <c r="CI220" s="466"/>
      <c r="CJ220" s="466"/>
      <c r="CK220" s="466"/>
      <c r="CL220" s="466"/>
      <c r="CM220" s="466"/>
      <c r="CN220" s="466"/>
      <c r="CO220" s="466"/>
      <c r="CP220" s="466"/>
      <c r="CQ220" s="466"/>
      <c r="CR220" s="466"/>
      <c r="CS220" s="466"/>
      <c r="CT220" s="466"/>
      <c r="CU220" s="466"/>
      <c r="CV220" s="466"/>
      <c r="CW220" s="466"/>
      <c r="CX220" s="466"/>
      <c r="CY220" s="466"/>
      <c r="CZ220" s="466"/>
      <c r="DA220" s="467"/>
    </row>
    <row r="221" spans="1:105" x14ac:dyDescent="0.25">
      <c r="A221" s="375"/>
      <c r="B221" s="375"/>
      <c r="C221" s="375"/>
      <c r="D221" s="375"/>
      <c r="E221" s="375"/>
      <c r="F221" s="375"/>
      <c r="G221" s="375"/>
      <c r="H221" s="375"/>
      <c r="I221" s="375"/>
      <c r="J221" s="375"/>
      <c r="K221" s="375"/>
      <c r="L221" s="375"/>
      <c r="M221" s="375"/>
      <c r="N221" s="375"/>
      <c r="O221" s="375"/>
      <c r="P221" s="375"/>
      <c r="Q221" s="375"/>
      <c r="R221" s="375"/>
      <c r="S221" s="375"/>
      <c r="T221" s="375"/>
      <c r="U221" s="375"/>
      <c r="V221" s="375"/>
      <c r="W221" s="375"/>
      <c r="X221" s="375"/>
      <c r="Y221" s="375"/>
      <c r="Z221" s="375"/>
      <c r="AA221" s="375"/>
      <c r="AB221" s="375"/>
      <c r="AC221" s="375"/>
      <c r="AD221" s="375"/>
      <c r="AE221" s="375"/>
      <c r="AF221" s="375"/>
      <c r="AG221" s="375"/>
      <c r="AH221" s="375"/>
      <c r="AI221" s="375"/>
      <c r="AJ221" s="375"/>
      <c r="AK221" s="375"/>
      <c r="AL221" s="375"/>
      <c r="AM221" s="375"/>
      <c r="AN221" s="375"/>
      <c r="AO221" s="375"/>
      <c r="AP221" s="375"/>
      <c r="AQ221" s="375"/>
      <c r="AR221" s="375"/>
      <c r="AS221" s="375"/>
      <c r="AT221" s="375"/>
      <c r="AU221" s="375"/>
      <c r="AV221" s="375"/>
      <c r="AW221" s="375"/>
      <c r="AX221" s="375"/>
      <c r="AY221" s="375"/>
      <c r="AZ221" s="375"/>
      <c r="BA221" s="375"/>
      <c r="BB221" s="375"/>
      <c r="BC221" s="375"/>
      <c r="BD221" s="375"/>
      <c r="BE221" s="375"/>
      <c r="BF221" s="375"/>
      <c r="BG221" s="375"/>
      <c r="BH221" s="375"/>
      <c r="BI221" s="375"/>
      <c r="BJ221" s="375"/>
      <c r="BK221" s="375"/>
      <c r="BL221" s="375"/>
      <c r="BM221" s="375"/>
      <c r="BN221" s="375"/>
      <c r="BO221" s="375"/>
      <c r="BP221" s="375"/>
      <c r="BQ221" s="375"/>
      <c r="BR221" s="375"/>
      <c r="BS221" s="375"/>
      <c r="BT221" s="375"/>
      <c r="BU221" s="375"/>
      <c r="BV221" s="375"/>
      <c r="BW221" s="375"/>
      <c r="BX221" s="375"/>
      <c r="BY221" s="375"/>
      <c r="BZ221" s="375"/>
      <c r="CA221" s="375"/>
      <c r="CB221" s="375"/>
      <c r="CC221" s="375"/>
      <c r="CD221" s="375"/>
      <c r="CE221" s="375"/>
      <c r="CF221" s="375"/>
      <c r="CG221" s="375"/>
      <c r="CH221" s="375"/>
      <c r="CI221" s="375"/>
      <c r="CJ221" s="375"/>
      <c r="CK221" s="375"/>
      <c r="CL221" s="375"/>
      <c r="CM221" s="375"/>
      <c r="CN221" s="375"/>
      <c r="CO221" s="375"/>
      <c r="CP221" s="375"/>
      <c r="CQ221" s="375"/>
      <c r="CR221" s="375"/>
      <c r="CS221" s="375"/>
      <c r="CT221" s="375"/>
      <c r="CU221" s="375"/>
      <c r="CV221" s="375"/>
      <c r="CW221" s="375"/>
      <c r="CX221" s="375"/>
      <c r="CY221" s="375"/>
      <c r="CZ221" s="375"/>
      <c r="DA221" s="375"/>
    </row>
    <row r="222" spans="1:105" x14ac:dyDescent="0.25">
      <c r="A222" s="456" t="s">
        <v>279</v>
      </c>
      <c r="B222" s="456"/>
      <c r="C222" s="456"/>
      <c r="D222" s="456"/>
      <c r="E222" s="456"/>
      <c r="F222" s="456"/>
      <c r="G222" s="456"/>
      <c r="H222" s="456"/>
      <c r="I222" s="456"/>
      <c r="J222" s="456"/>
      <c r="K222" s="456"/>
      <c r="L222" s="456"/>
      <c r="M222" s="456"/>
      <c r="N222" s="456"/>
      <c r="O222" s="456"/>
      <c r="P222" s="456"/>
      <c r="Q222" s="456"/>
      <c r="R222" s="456"/>
      <c r="S222" s="456"/>
      <c r="T222" s="456"/>
      <c r="U222" s="456"/>
      <c r="V222" s="456"/>
      <c r="W222" s="456"/>
      <c r="X222" s="456"/>
      <c r="Y222" s="456"/>
      <c r="Z222" s="456"/>
      <c r="AA222" s="456"/>
      <c r="AB222" s="456"/>
      <c r="AC222" s="456"/>
      <c r="AD222" s="456"/>
      <c r="AE222" s="456"/>
      <c r="AF222" s="456"/>
      <c r="AG222" s="456"/>
      <c r="AH222" s="456"/>
      <c r="AI222" s="456"/>
      <c r="AJ222" s="456"/>
      <c r="AK222" s="456"/>
      <c r="AL222" s="456"/>
      <c r="AM222" s="456"/>
      <c r="AN222" s="456"/>
      <c r="AO222" s="456"/>
      <c r="AP222" s="456"/>
      <c r="AQ222" s="456"/>
      <c r="AR222" s="456"/>
      <c r="AS222" s="456"/>
      <c r="AT222" s="456"/>
      <c r="AU222" s="456"/>
      <c r="AV222" s="456"/>
      <c r="AW222" s="456"/>
      <c r="AX222" s="456"/>
      <c r="AY222" s="456"/>
      <c r="AZ222" s="456"/>
      <c r="BA222" s="456"/>
      <c r="BB222" s="456"/>
      <c r="BC222" s="456"/>
      <c r="BD222" s="456"/>
      <c r="BE222" s="456"/>
      <c r="BF222" s="456"/>
      <c r="BG222" s="456"/>
      <c r="BH222" s="456"/>
      <c r="BI222" s="456"/>
      <c r="BJ222" s="456"/>
      <c r="BK222" s="456"/>
      <c r="BL222" s="514"/>
      <c r="BM222" s="457"/>
      <c r="BN222" s="458"/>
      <c r="BO222" s="458"/>
      <c r="BP222" s="458"/>
      <c r="BQ222" s="458"/>
      <c r="BR222" s="458"/>
      <c r="BS222" s="458"/>
      <c r="BT222" s="458"/>
      <c r="BU222" s="458"/>
      <c r="BV222" s="458"/>
      <c r="BW222" s="458"/>
      <c r="BX222" s="458"/>
      <c r="BY222" s="458"/>
      <c r="BZ222" s="458"/>
      <c r="CA222" s="458"/>
      <c r="CB222" s="458"/>
      <c r="CC222" s="458"/>
      <c r="CD222" s="458"/>
      <c r="CE222" s="458"/>
      <c r="CF222" s="458"/>
      <c r="CG222" s="458"/>
      <c r="CH222" s="458"/>
      <c r="CI222" s="458"/>
      <c r="CJ222" s="458"/>
      <c r="CK222" s="458"/>
      <c r="CL222" s="458"/>
      <c r="CM222" s="458"/>
      <c r="CN222" s="458"/>
      <c r="CO222" s="458"/>
      <c r="CP222" s="459"/>
      <c r="CQ222" s="360"/>
      <c r="CR222" s="353" t="s">
        <v>150</v>
      </c>
      <c r="CS222" s="360"/>
      <c r="CT222" s="360"/>
      <c r="CU222" s="360"/>
      <c r="CV222" s="360"/>
      <c r="CW222" s="360"/>
      <c r="CX222" s="360"/>
      <c r="CY222" s="360"/>
      <c r="CZ222" s="360"/>
      <c r="DA222" s="360"/>
    </row>
    <row r="224" spans="1:105" ht="27" customHeight="1" x14ac:dyDescent="0.25">
      <c r="A224" s="456" t="s">
        <v>280</v>
      </c>
      <c r="B224" s="456"/>
      <c r="C224" s="456"/>
      <c r="D224" s="456"/>
      <c r="E224" s="456"/>
      <c r="F224" s="456"/>
      <c r="G224" s="456"/>
      <c r="H224" s="456"/>
      <c r="I224" s="456"/>
      <c r="J224" s="456"/>
      <c r="K224" s="456"/>
      <c r="L224" s="456"/>
      <c r="M224" s="456"/>
      <c r="N224" s="456"/>
      <c r="O224" s="456"/>
      <c r="P224" s="456"/>
      <c r="Q224" s="456"/>
      <c r="R224" s="456"/>
      <c r="S224" s="456"/>
      <c r="T224" s="456"/>
      <c r="U224" s="456"/>
      <c r="V224" s="456"/>
      <c r="W224" s="456"/>
      <c r="X224" s="456"/>
      <c r="Y224" s="456"/>
      <c r="Z224" s="456"/>
      <c r="AA224" s="456"/>
      <c r="AB224" s="456"/>
      <c r="AC224" s="456"/>
      <c r="AD224" s="456"/>
      <c r="AE224" s="456"/>
      <c r="AF224" s="456"/>
      <c r="AG224" s="456"/>
      <c r="AH224" s="456"/>
      <c r="AI224" s="456"/>
      <c r="AJ224" s="456"/>
      <c r="AK224" s="456"/>
      <c r="AL224" s="456"/>
      <c r="AM224" s="456"/>
      <c r="AN224" s="456"/>
      <c r="AO224" s="456"/>
      <c r="AP224" s="456"/>
      <c r="AQ224" s="456"/>
      <c r="AR224" s="456"/>
      <c r="AS224" s="456"/>
      <c r="AT224" s="456"/>
      <c r="AU224" s="456"/>
      <c r="AV224" s="456"/>
      <c r="AW224" s="456"/>
      <c r="AX224" s="456"/>
      <c r="AY224" s="456"/>
      <c r="AZ224" s="456"/>
      <c r="BA224" s="456"/>
      <c r="BB224" s="456"/>
      <c r="BC224" s="456"/>
      <c r="BD224" s="456"/>
      <c r="BE224" s="456"/>
      <c r="BF224" s="456"/>
      <c r="BG224" s="456"/>
      <c r="BH224" s="456"/>
      <c r="BI224" s="456"/>
      <c r="BJ224" s="456"/>
      <c r="BK224" s="456"/>
      <c r="BL224" s="456"/>
      <c r="BM224" s="456"/>
      <c r="BN224" s="456"/>
      <c r="BO224" s="456"/>
      <c r="BP224" s="456"/>
      <c r="BQ224" s="456"/>
      <c r="BR224" s="456"/>
      <c r="BS224" s="456"/>
      <c r="BT224" s="456"/>
      <c r="BU224" s="456"/>
      <c r="BV224" s="456"/>
      <c r="BW224" s="456"/>
      <c r="BX224" s="456"/>
      <c r="BY224" s="456"/>
      <c r="BZ224" s="456"/>
      <c r="CA224" s="456"/>
      <c r="CB224" s="456"/>
      <c r="CC224" s="456"/>
      <c r="CD224" s="456"/>
      <c r="CE224" s="456"/>
      <c r="CF224" s="456"/>
      <c r="CG224" s="456"/>
      <c r="CH224" s="456"/>
      <c r="CI224" s="456"/>
      <c r="CJ224" s="456"/>
      <c r="CK224" s="456"/>
      <c r="CL224" s="456"/>
      <c r="CM224" s="456"/>
      <c r="CN224" s="456"/>
      <c r="CO224" s="456"/>
      <c r="CP224" s="456"/>
      <c r="CQ224" s="456"/>
      <c r="CR224" s="456"/>
      <c r="CS224" s="456"/>
      <c r="CT224" s="456"/>
      <c r="CU224" s="456"/>
      <c r="CV224" s="456"/>
      <c r="CW224" s="456"/>
      <c r="CX224" s="456"/>
      <c r="CY224" s="456"/>
      <c r="CZ224" s="456"/>
      <c r="DA224" s="456"/>
    </row>
    <row r="225" spans="1:105" ht="22.8" customHeight="1" x14ac:dyDescent="0.25">
      <c r="A225" s="456" t="s">
        <v>281</v>
      </c>
      <c r="B225" s="456"/>
      <c r="C225" s="456"/>
      <c r="D225" s="456"/>
      <c r="E225" s="456"/>
      <c r="F225" s="456"/>
      <c r="G225" s="456"/>
      <c r="H225" s="456"/>
      <c r="I225" s="456"/>
      <c r="J225" s="456"/>
      <c r="K225" s="456"/>
      <c r="L225" s="456"/>
      <c r="M225" s="456"/>
      <c r="N225" s="456"/>
      <c r="O225" s="456"/>
      <c r="P225" s="456"/>
      <c r="Q225" s="456"/>
      <c r="R225" s="456"/>
      <c r="S225" s="456"/>
      <c r="T225" s="456"/>
      <c r="U225" s="456"/>
      <c r="V225" s="456"/>
      <c r="W225" s="456"/>
      <c r="X225" s="456"/>
      <c r="Y225" s="456"/>
      <c r="Z225" s="456"/>
      <c r="AA225" s="456"/>
      <c r="AB225" s="456"/>
      <c r="AC225" s="456"/>
      <c r="AD225" s="456"/>
      <c r="AE225" s="456"/>
      <c r="AF225" s="456"/>
      <c r="AG225" s="456"/>
      <c r="AH225" s="456"/>
      <c r="AI225" s="456"/>
      <c r="AJ225" s="456"/>
      <c r="AK225" s="456"/>
      <c r="AL225" s="456"/>
      <c r="AM225" s="456"/>
      <c r="AN225" s="456"/>
      <c r="AO225" s="456"/>
      <c r="AP225" s="456"/>
      <c r="AQ225" s="456"/>
      <c r="AR225" s="456"/>
      <c r="AS225" s="456"/>
      <c r="AT225" s="456"/>
      <c r="AU225" s="456"/>
      <c r="AV225" s="456"/>
      <c r="AW225" s="456"/>
      <c r="AX225" s="456"/>
      <c r="AY225" s="456"/>
      <c r="AZ225" s="456"/>
      <c r="BA225" s="456"/>
      <c r="BB225" s="456"/>
      <c r="BC225" s="456"/>
      <c r="BD225" s="456"/>
      <c r="BE225" s="456"/>
      <c r="BF225" s="456"/>
      <c r="BG225" s="456"/>
      <c r="BH225" s="456"/>
      <c r="BI225" s="456"/>
      <c r="BJ225" s="456"/>
      <c r="BK225" s="456"/>
      <c r="BL225" s="456"/>
      <c r="BM225" s="456"/>
      <c r="BN225" s="456"/>
      <c r="BO225" s="456"/>
      <c r="BP225" s="456"/>
      <c r="BQ225" s="456"/>
      <c r="BR225" s="456"/>
      <c r="BS225" s="456"/>
      <c r="BT225" s="456"/>
      <c r="BU225" s="456"/>
      <c r="BV225" s="456"/>
      <c r="BW225" s="456"/>
      <c r="BX225" s="456"/>
      <c r="BY225" s="456"/>
      <c r="BZ225" s="456"/>
      <c r="CA225" s="456"/>
      <c r="CB225" s="456"/>
      <c r="CC225" s="456"/>
      <c r="CD225" s="456"/>
      <c r="CE225" s="456"/>
      <c r="CF225" s="456"/>
      <c r="CG225" s="456"/>
      <c r="CH225" s="456"/>
      <c r="CI225" s="456"/>
      <c r="CJ225" s="456"/>
      <c r="CK225" s="456"/>
      <c r="CL225" s="456"/>
      <c r="CM225" s="456"/>
      <c r="CN225" s="456"/>
      <c r="CO225" s="456"/>
      <c r="CP225" s="456"/>
      <c r="CQ225" s="456"/>
      <c r="CR225" s="456"/>
      <c r="CS225" s="456"/>
      <c r="CT225" s="456"/>
      <c r="CU225" s="456"/>
      <c r="CV225" s="456"/>
      <c r="CW225" s="456"/>
      <c r="CX225" s="456"/>
      <c r="CY225" s="456"/>
      <c r="CZ225" s="456"/>
      <c r="DA225" s="456"/>
    </row>
    <row r="226" spans="1:105" x14ac:dyDescent="0.25">
      <c r="A226" s="361"/>
      <c r="B226" s="361"/>
      <c r="C226" s="361"/>
      <c r="D226" s="361"/>
      <c r="E226" s="361"/>
      <c r="F226" s="361"/>
      <c r="G226" s="361"/>
      <c r="H226" s="361"/>
      <c r="I226" s="361"/>
      <c r="J226" s="361"/>
      <c r="K226" s="361"/>
      <c r="L226" s="361"/>
      <c r="M226" s="361"/>
      <c r="N226" s="361"/>
      <c r="O226" s="361"/>
      <c r="P226" s="361"/>
      <c r="Q226" s="361"/>
      <c r="R226" s="361"/>
      <c r="S226" s="361"/>
      <c r="T226" s="361"/>
      <c r="U226" s="361"/>
      <c r="V226" s="361"/>
      <c r="W226" s="361"/>
      <c r="X226" s="361"/>
      <c r="Y226" s="361"/>
      <c r="Z226" s="361"/>
      <c r="AA226" s="361"/>
      <c r="AB226" s="361"/>
      <c r="AC226" s="361"/>
      <c r="AD226" s="361"/>
      <c r="AE226" s="361"/>
      <c r="AF226" s="361"/>
      <c r="AG226" s="361"/>
      <c r="AH226" s="361"/>
      <c r="AI226" s="361"/>
      <c r="AJ226" s="361"/>
      <c r="AK226" s="361"/>
      <c r="AL226" s="361"/>
      <c r="AM226" s="361"/>
      <c r="AN226" s="361"/>
      <c r="AO226" s="361"/>
      <c r="AP226" s="361"/>
      <c r="AQ226" s="361"/>
      <c r="AR226" s="361"/>
      <c r="AS226" s="361"/>
      <c r="AT226" s="361"/>
      <c r="AU226" s="361"/>
      <c r="AV226" s="361"/>
      <c r="AW226" s="361"/>
      <c r="AX226" s="361"/>
      <c r="AY226" s="361"/>
      <c r="AZ226" s="361"/>
      <c r="BA226" s="361"/>
      <c r="BB226" s="361"/>
      <c r="BC226" s="361"/>
      <c r="BD226" s="361"/>
      <c r="BE226" s="361"/>
      <c r="BF226" s="361"/>
      <c r="BG226" s="361"/>
      <c r="BH226" s="361"/>
      <c r="BI226" s="361"/>
      <c r="BJ226" s="361"/>
      <c r="BK226" s="361"/>
      <c r="BL226" s="361"/>
      <c r="BM226" s="361"/>
      <c r="BN226" s="361"/>
      <c r="BO226" s="361"/>
      <c r="BP226" s="361"/>
      <c r="BQ226" s="361"/>
      <c r="BR226" s="361"/>
      <c r="BS226" s="361"/>
      <c r="BT226" s="361"/>
      <c r="BU226" s="361"/>
      <c r="BV226" s="361"/>
      <c r="BW226" s="361"/>
      <c r="BX226" s="361"/>
      <c r="BY226" s="361"/>
      <c r="BZ226" s="361"/>
      <c r="CA226" s="361"/>
      <c r="CB226" s="361"/>
      <c r="CC226" s="361"/>
      <c r="CD226" s="361"/>
      <c r="CE226" s="361"/>
      <c r="CF226" s="361"/>
      <c r="CG226" s="361"/>
      <c r="CH226" s="361"/>
      <c r="CI226" s="361"/>
      <c r="CJ226" s="361"/>
      <c r="CK226" s="361"/>
      <c r="CL226" s="361"/>
      <c r="CM226" s="361"/>
      <c r="CN226" s="361"/>
      <c r="CO226" s="361"/>
      <c r="CP226" s="361"/>
      <c r="CQ226" s="361"/>
      <c r="CR226" s="361"/>
      <c r="CS226" s="361"/>
      <c r="CT226" s="361"/>
      <c r="CU226" s="361"/>
      <c r="CV226" s="361"/>
      <c r="CW226" s="361"/>
      <c r="CX226" s="361"/>
      <c r="CY226" s="361"/>
      <c r="CZ226" s="361"/>
      <c r="DA226" s="361"/>
    </row>
    <row r="227" spans="1:105" ht="30" customHeight="1" x14ac:dyDescent="0.25">
      <c r="A227" s="456" t="s">
        <v>504</v>
      </c>
      <c r="B227" s="456"/>
      <c r="C227" s="456"/>
      <c r="D227" s="456"/>
      <c r="E227" s="456"/>
      <c r="F227" s="456"/>
      <c r="G227" s="456"/>
      <c r="H227" s="456"/>
      <c r="I227" s="456"/>
      <c r="J227" s="456"/>
      <c r="K227" s="456"/>
      <c r="L227" s="456"/>
      <c r="M227" s="456"/>
      <c r="N227" s="456"/>
      <c r="O227" s="456"/>
      <c r="P227" s="456"/>
      <c r="Q227" s="456"/>
      <c r="R227" s="456"/>
      <c r="S227" s="456"/>
      <c r="T227" s="456"/>
      <c r="U227" s="456"/>
      <c r="V227" s="456"/>
      <c r="W227" s="456"/>
      <c r="X227" s="456"/>
      <c r="Y227" s="456"/>
      <c r="Z227" s="456"/>
      <c r="AA227" s="456"/>
      <c r="AB227" s="456"/>
      <c r="AC227" s="456"/>
      <c r="AD227" s="456"/>
      <c r="AE227" s="456"/>
      <c r="AF227" s="456"/>
      <c r="AG227" s="456"/>
      <c r="AH227" s="456"/>
      <c r="AI227" s="456"/>
      <c r="AJ227" s="456"/>
      <c r="AK227" s="456"/>
      <c r="AL227" s="456"/>
      <c r="AM227" s="456"/>
      <c r="AN227" s="456"/>
      <c r="AO227" s="456"/>
      <c r="AP227" s="456"/>
      <c r="AQ227" s="456"/>
      <c r="AR227" s="456"/>
      <c r="AS227" s="456"/>
      <c r="AT227" s="456"/>
      <c r="AU227" s="456"/>
      <c r="AV227" s="456"/>
      <c r="AW227" s="456"/>
      <c r="AX227" s="456"/>
      <c r="AY227" s="456"/>
      <c r="AZ227" s="456"/>
      <c r="BA227" s="456"/>
      <c r="BB227" s="456"/>
      <c r="BC227" s="456"/>
      <c r="BD227" s="456"/>
      <c r="BE227" s="456"/>
      <c r="BF227" s="456"/>
      <c r="BG227" s="456"/>
      <c r="BH227" s="456"/>
      <c r="BI227" s="456"/>
      <c r="BJ227" s="456"/>
      <c r="BK227" s="456"/>
      <c r="BL227" s="456"/>
      <c r="BM227" s="456"/>
      <c r="BN227" s="456"/>
      <c r="BO227" s="456"/>
      <c r="BP227" s="456"/>
      <c r="BQ227" s="456"/>
      <c r="BR227" s="456"/>
      <c r="BS227" s="456"/>
      <c r="BT227" s="456"/>
      <c r="BU227" s="456"/>
      <c r="BV227" s="456"/>
      <c r="BW227" s="456"/>
      <c r="BX227" s="456"/>
      <c r="BY227" s="456"/>
      <c r="BZ227" s="456"/>
      <c r="CA227" s="456"/>
      <c r="CB227" s="456"/>
      <c r="CC227" s="456"/>
      <c r="CD227" s="456"/>
      <c r="CE227" s="456"/>
      <c r="CF227" s="456"/>
      <c r="CG227" s="456"/>
      <c r="CH227" s="456"/>
      <c r="CI227" s="456"/>
      <c r="CJ227" s="456"/>
      <c r="CK227" s="456"/>
      <c r="CL227" s="456"/>
      <c r="CM227" s="456"/>
      <c r="CN227" s="456"/>
      <c r="CO227" s="456"/>
      <c r="CP227" s="456"/>
      <c r="CQ227" s="456"/>
      <c r="CR227" s="456"/>
      <c r="CS227" s="456"/>
      <c r="CT227" s="456"/>
      <c r="CU227" s="456"/>
      <c r="CV227" s="456"/>
      <c r="CW227" s="456"/>
      <c r="CX227" s="456"/>
      <c r="CY227" s="456"/>
      <c r="CZ227" s="456"/>
      <c r="DA227" s="456"/>
    </row>
    <row r="228" spans="1:105" ht="27.6" customHeight="1" x14ac:dyDescent="0.25">
      <c r="A228" s="456" t="s">
        <v>282</v>
      </c>
      <c r="B228" s="456"/>
      <c r="C228" s="456"/>
      <c r="D228" s="456"/>
      <c r="E228" s="456"/>
      <c r="F228" s="456"/>
      <c r="G228" s="456"/>
      <c r="H228" s="456"/>
      <c r="I228" s="456"/>
      <c r="J228" s="456"/>
      <c r="K228" s="456"/>
      <c r="L228" s="456"/>
      <c r="M228" s="456"/>
      <c r="N228" s="456"/>
      <c r="O228" s="456"/>
      <c r="P228" s="456"/>
      <c r="Q228" s="456"/>
      <c r="R228" s="456"/>
      <c r="S228" s="456"/>
      <c r="T228" s="456"/>
      <c r="U228" s="456"/>
      <c r="V228" s="456"/>
      <c r="W228" s="456"/>
      <c r="X228" s="456"/>
      <c r="Y228" s="456"/>
      <c r="Z228" s="456"/>
      <c r="AA228" s="456"/>
      <c r="AB228" s="456"/>
      <c r="AC228" s="456"/>
      <c r="AD228" s="456"/>
      <c r="AE228" s="456"/>
      <c r="AF228" s="456"/>
      <c r="AG228" s="456"/>
      <c r="AH228" s="456"/>
      <c r="AI228" s="456"/>
      <c r="AJ228" s="456"/>
      <c r="AK228" s="456"/>
      <c r="AL228" s="456"/>
      <c r="AM228" s="456"/>
      <c r="AN228" s="456"/>
      <c r="AO228" s="456"/>
      <c r="AP228" s="456"/>
      <c r="AQ228" s="456"/>
      <c r="AR228" s="456"/>
      <c r="AS228" s="456"/>
      <c r="AT228" s="456"/>
      <c r="AU228" s="456"/>
      <c r="AV228" s="456"/>
      <c r="AW228" s="456"/>
      <c r="AX228" s="456"/>
      <c r="AY228" s="456"/>
      <c r="AZ228" s="456"/>
      <c r="BA228" s="456"/>
      <c r="BB228" s="456"/>
      <c r="BC228" s="456"/>
      <c r="BD228" s="456"/>
      <c r="BE228" s="456"/>
      <c r="BF228" s="456"/>
      <c r="BG228" s="456"/>
      <c r="BH228" s="456"/>
      <c r="BI228" s="456"/>
      <c r="BJ228" s="456"/>
      <c r="BK228" s="456"/>
      <c r="BL228" s="456"/>
      <c r="BM228" s="456"/>
      <c r="BN228" s="456"/>
      <c r="BO228" s="456"/>
      <c r="BP228" s="456"/>
      <c r="BQ228" s="456"/>
      <c r="BR228" s="456"/>
      <c r="BS228" s="456"/>
      <c r="BT228" s="456"/>
      <c r="BU228" s="456"/>
      <c r="BV228" s="456"/>
      <c r="BW228" s="456"/>
      <c r="BX228" s="456"/>
      <c r="BY228" s="456"/>
      <c r="BZ228" s="456"/>
      <c r="CA228" s="456"/>
      <c r="CB228" s="456"/>
      <c r="CC228" s="456"/>
      <c r="CD228" s="456"/>
      <c r="CE228" s="456"/>
      <c r="CF228" s="456"/>
      <c r="CG228" s="456"/>
      <c r="CH228" s="456"/>
      <c r="CI228" s="456"/>
      <c r="CJ228" s="456"/>
      <c r="CK228" s="456"/>
      <c r="CL228" s="456"/>
      <c r="CM228" s="456"/>
      <c r="CN228" s="456"/>
      <c r="CO228" s="456"/>
      <c r="CP228" s="456"/>
      <c r="CQ228" s="456"/>
      <c r="CR228" s="456"/>
      <c r="CS228" s="456"/>
      <c r="CT228" s="456"/>
      <c r="CU228" s="456"/>
      <c r="CV228" s="456"/>
      <c r="CW228" s="456"/>
      <c r="CX228" s="456"/>
      <c r="CY228" s="456"/>
      <c r="CZ228" s="456"/>
      <c r="DA228" s="456"/>
    </row>
    <row r="230" spans="1:105" ht="60.75" customHeight="1" x14ac:dyDescent="0.25">
      <c r="A230" s="478" t="s">
        <v>254</v>
      </c>
      <c r="B230" s="476"/>
      <c r="C230" s="476"/>
      <c r="D230" s="476"/>
      <c r="E230" s="476"/>
      <c r="F230" s="477"/>
      <c r="G230" s="526" t="s">
        <v>510</v>
      </c>
      <c r="H230" s="526"/>
      <c r="I230" s="526"/>
      <c r="J230" s="526"/>
      <c r="K230" s="526"/>
      <c r="L230" s="526"/>
      <c r="M230" s="526"/>
      <c r="N230" s="526"/>
      <c r="O230" s="526"/>
      <c r="P230" s="526"/>
      <c r="Q230" s="526"/>
      <c r="R230" s="526"/>
      <c r="S230" s="526"/>
      <c r="T230" s="526"/>
      <c r="U230" s="526"/>
      <c r="V230" s="526"/>
      <c r="W230" s="526"/>
      <c r="X230" s="526"/>
      <c r="Y230" s="526"/>
      <c r="Z230" s="526"/>
      <c r="AA230" s="526"/>
      <c r="AB230" s="526"/>
      <c r="AC230" s="526"/>
      <c r="AD230" s="526"/>
      <c r="AE230" s="526"/>
      <c r="AF230" s="526"/>
      <c r="AG230" s="526"/>
      <c r="AH230" s="526"/>
      <c r="AI230" s="526"/>
      <c r="AJ230" s="526"/>
      <c r="AK230" s="526"/>
      <c r="AL230" s="526"/>
      <c r="AM230" s="526"/>
      <c r="AN230" s="526"/>
      <c r="AO230" s="526"/>
      <c r="AP230" s="526"/>
      <c r="AQ230" s="526"/>
      <c r="AR230" s="526"/>
      <c r="AS230" s="526"/>
      <c r="AT230" s="526" t="s">
        <v>511</v>
      </c>
      <c r="AU230" s="526"/>
      <c r="AV230" s="526"/>
      <c r="AW230" s="526"/>
      <c r="AX230" s="526"/>
      <c r="AY230" s="526"/>
      <c r="AZ230" s="526"/>
      <c r="BA230" s="526"/>
      <c r="BB230" s="526"/>
      <c r="BC230" s="526"/>
      <c r="BD230" s="526"/>
      <c r="BE230" s="526"/>
      <c r="BF230" s="526"/>
      <c r="BG230" s="526"/>
      <c r="BH230" s="526"/>
      <c r="BI230" s="526"/>
      <c r="BJ230" s="523" t="s">
        <v>512</v>
      </c>
      <c r="BK230" s="524"/>
      <c r="BL230" s="524"/>
      <c r="BM230" s="524"/>
      <c r="BN230" s="524"/>
      <c r="BO230" s="524"/>
      <c r="BP230" s="524"/>
      <c r="BQ230" s="524"/>
      <c r="BR230" s="524"/>
      <c r="BS230" s="524"/>
      <c r="BT230" s="524"/>
      <c r="BU230" s="524"/>
      <c r="BV230" s="524"/>
      <c r="BW230" s="524"/>
      <c r="BX230" s="524"/>
      <c r="BY230" s="524"/>
      <c r="BZ230" s="525"/>
      <c r="CA230" s="523" t="s">
        <v>529</v>
      </c>
      <c r="CB230" s="524"/>
      <c r="CC230" s="524"/>
      <c r="CD230" s="524"/>
      <c r="CE230" s="524"/>
      <c r="CF230" s="524"/>
      <c r="CG230" s="524"/>
      <c r="CH230" s="524"/>
      <c r="CI230" s="524"/>
      <c r="CJ230" s="524"/>
      <c r="CK230" s="524"/>
      <c r="CL230" s="524"/>
      <c r="CM230" s="524"/>
      <c r="CN230" s="524"/>
      <c r="CO230" s="524"/>
      <c r="CP230" s="524"/>
      <c r="CQ230" s="524"/>
      <c r="CR230" s="524"/>
      <c r="CS230" s="524"/>
      <c r="CT230" s="524"/>
      <c r="CU230" s="524"/>
      <c r="CV230" s="524"/>
      <c r="CW230" s="524"/>
      <c r="CX230" s="524"/>
      <c r="CY230" s="524"/>
      <c r="CZ230" s="524"/>
      <c r="DA230" s="525"/>
    </row>
    <row r="231" spans="1:105" x14ac:dyDescent="0.25">
      <c r="A231" s="475">
        <v>1</v>
      </c>
      <c r="B231" s="476"/>
      <c r="C231" s="476"/>
      <c r="D231" s="476"/>
      <c r="E231" s="476"/>
      <c r="F231" s="477"/>
      <c r="G231" s="503">
        <v>2</v>
      </c>
      <c r="H231" s="503"/>
      <c r="I231" s="503"/>
      <c r="J231" s="503"/>
      <c r="K231" s="503"/>
      <c r="L231" s="503"/>
      <c r="M231" s="503"/>
      <c r="N231" s="503"/>
      <c r="O231" s="503"/>
      <c r="P231" s="503"/>
      <c r="Q231" s="503"/>
      <c r="R231" s="503"/>
      <c r="S231" s="503"/>
      <c r="T231" s="503"/>
      <c r="U231" s="503"/>
      <c r="V231" s="503"/>
      <c r="W231" s="503"/>
      <c r="X231" s="503"/>
      <c r="Y231" s="503"/>
      <c r="Z231" s="503"/>
      <c r="AA231" s="503"/>
      <c r="AB231" s="503"/>
      <c r="AC231" s="503"/>
      <c r="AD231" s="503"/>
      <c r="AE231" s="503"/>
      <c r="AF231" s="503"/>
      <c r="AG231" s="503"/>
      <c r="AH231" s="503"/>
      <c r="AI231" s="503"/>
      <c r="AJ231" s="503"/>
      <c r="AK231" s="503"/>
      <c r="AL231" s="503"/>
      <c r="AM231" s="503"/>
      <c r="AN231" s="503"/>
      <c r="AO231" s="503"/>
      <c r="AP231" s="503"/>
      <c r="AQ231" s="503"/>
      <c r="AR231" s="503"/>
      <c r="AS231" s="503"/>
      <c r="AT231" s="503">
        <v>3</v>
      </c>
      <c r="AU231" s="503"/>
      <c r="AV231" s="503"/>
      <c r="AW231" s="503"/>
      <c r="AX231" s="503"/>
      <c r="AY231" s="503"/>
      <c r="AZ231" s="503"/>
      <c r="BA231" s="503"/>
      <c r="BB231" s="503"/>
      <c r="BC231" s="503"/>
      <c r="BD231" s="503"/>
      <c r="BE231" s="503"/>
      <c r="BF231" s="503"/>
      <c r="BG231" s="503"/>
      <c r="BH231" s="503"/>
      <c r="BI231" s="503"/>
      <c r="BJ231" s="475">
        <v>4</v>
      </c>
      <c r="BK231" s="476"/>
      <c r="BL231" s="476"/>
      <c r="BM231" s="476"/>
      <c r="BN231" s="476"/>
      <c r="BO231" s="476"/>
      <c r="BP231" s="476"/>
      <c r="BQ231" s="476"/>
      <c r="BR231" s="476"/>
      <c r="BS231" s="476"/>
      <c r="BT231" s="476"/>
      <c r="BU231" s="476"/>
      <c r="BV231" s="476"/>
      <c r="BW231" s="476"/>
      <c r="BX231" s="476"/>
      <c r="BY231" s="476"/>
      <c r="BZ231" s="477"/>
      <c r="CA231" s="475">
        <v>5</v>
      </c>
      <c r="CB231" s="476"/>
      <c r="CC231" s="476"/>
      <c r="CD231" s="476"/>
      <c r="CE231" s="476"/>
      <c r="CF231" s="476"/>
      <c r="CG231" s="476"/>
      <c r="CH231" s="476"/>
      <c r="CI231" s="476"/>
      <c r="CJ231" s="476"/>
      <c r="CK231" s="476"/>
      <c r="CL231" s="476"/>
      <c r="CM231" s="476"/>
      <c r="CN231" s="476"/>
      <c r="CO231" s="476"/>
      <c r="CP231" s="476"/>
      <c r="CQ231" s="476"/>
      <c r="CR231" s="476"/>
      <c r="CS231" s="476"/>
      <c r="CT231" s="476"/>
      <c r="CU231" s="476"/>
      <c r="CV231" s="476"/>
      <c r="CW231" s="476"/>
      <c r="CX231" s="476"/>
      <c r="CY231" s="476"/>
      <c r="CZ231" s="476"/>
      <c r="DA231" s="477"/>
    </row>
    <row r="232" spans="1:105" x14ac:dyDescent="0.25">
      <c r="A232" s="502"/>
      <c r="B232" s="502"/>
      <c r="C232" s="502"/>
      <c r="D232" s="502"/>
      <c r="E232" s="502"/>
      <c r="F232" s="502"/>
      <c r="G232" s="504" t="s">
        <v>513</v>
      </c>
      <c r="H232" s="504"/>
      <c r="I232" s="504"/>
      <c r="J232" s="504"/>
      <c r="K232" s="504"/>
      <c r="L232" s="504"/>
      <c r="M232" s="504"/>
      <c r="N232" s="504"/>
      <c r="O232" s="504"/>
      <c r="P232" s="504"/>
      <c r="Q232" s="504"/>
      <c r="R232" s="504"/>
      <c r="S232" s="504"/>
      <c r="T232" s="504"/>
      <c r="U232" s="504"/>
      <c r="V232" s="504"/>
      <c r="W232" s="504"/>
      <c r="X232" s="504"/>
      <c r="Y232" s="504"/>
      <c r="Z232" s="504"/>
      <c r="AA232" s="504"/>
      <c r="AB232" s="504"/>
      <c r="AC232" s="504"/>
      <c r="AD232" s="504"/>
      <c r="AE232" s="504"/>
      <c r="AF232" s="504"/>
      <c r="AG232" s="504"/>
      <c r="AH232" s="504"/>
      <c r="AI232" s="504"/>
      <c r="AJ232" s="504"/>
      <c r="AK232" s="504"/>
      <c r="AL232" s="504"/>
      <c r="AM232" s="504"/>
      <c r="AN232" s="504"/>
      <c r="AO232" s="504"/>
      <c r="AP232" s="504"/>
      <c r="AQ232" s="504"/>
      <c r="AR232" s="504"/>
      <c r="AS232" s="504"/>
      <c r="AT232" s="503"/>
      <c r="AU232" s="503"/>
      <c r="AV232" s="503"/>
      <c r="AW232" s="503"/>
      <c r="AX232" s="503"/>
      <c r="AY232" s="503"/>
      <c r="AZ232" s="503"/>
      <c r="BA232" s="503"/>
      <c r="BB232" s="503"/>
      <c r="BC232" s="503"/>
      <c r="BD232" s="503"/>
      <c r="BE232" s="503"/>
      <c r="BF232" s="503"/>
      <c r="BG232" s="503"/>
      <c r="BH232" s="503"/>
      <c r="BI232" s="503"/>
      <c r="BJ232" s="462"/>
      <c r="BK232" s="463"/>
      <c r="BL232" s="463"/>
      <c r="BM232" s="463"/>
      <c r="BN232" s="463"/>
      <c r="BO232" s="463"/>
      <c r="BP232" s="463"/>
      <c r="BQ232" s="463"/>
      <c r="BR232" s="463"/>
      <c r="BS232" s="463"/>
      <c r="BT232" s="463"/>
      <c r="BU232" s="463"/>
      <c r="BV232" s="463"/>
      <c r="BW232" s="463"/>
      <c r="BX232" s="463"/>
      <c r="BY232" s="463"/>
      <c r="BZ232" s="464"/>
      <c r="CA232" s="462"/>
      <c r="CB232" s="463"/>
      <c r="CC232" s="463"/>
      <c r="CD232" s="463"/>
      <c r="CE232" s="463"/>
      <c r="CF232" s="463"/>
      <c r="CG232" s="463"/>
      <c r="CH232" s="463"/>
      <c r="CI232" s="463"/>
      <c r="CJ232" s="463"/>
      <c r="CK232" s="463"/>
      <c r="CL232" s="463"/>
      <c r="CM232" s="463"/>
      <c r="CN232" s="463"/>
      <c r="CO232" s="463"/>
      <c r="CP232" s="463"/>
      <c r="CQ232" s="463"/>
      <c r="CR232" s="463"/>
      <c r="CS232" s="463"/>
      <c r="CT232" s="463"/>
      <c r="CU232" s="463"/>
      <c r="CV232" s="463"/>
      <c r="CW232" s="463"/>
      <c r="CX232" s="463"/>
      <c r="CY232" s="463"/>
      <c r="CZ232" s="463"/>
      <c r="DA232" s="464"/>
    </row>
    <row r="233" spans="1:105" x14ac:dyDescent="0.25">
      <c r="A233" s="502"/>
      <c r="B233" s="502"/>
      <c r="C233" s="502"/>
      <c r="D233" s="502"/>
      <c r="E233" s="502"/>
      <c r="F233" s="502"/>
      <c r="G233" s="504" t="s">
        <v>514</v>
      </c>
      <c r="H233" s="504"/>
      <c r="I233" s="504"/>
      <c r="J233" s="504"/>
      <c r="K233" s="504"/>
      <c r="L233" s="504"/>
      <c r="M233" s="504"/>
      <c r="N233" s="504"/>
      <c r="O233" s="504"/>
      <c r="P233" s="504"/>
      <c r="Q233" s="504"/>
      <c r="R233" s="504"/>
      <c r="S233" s="504"/>
      <c r="T233" s="504"/>
      <c r="U233" s="504"/>
      <c r="V233" s="504"/>
      <c r="W233" s="504"/>
      <c r="X233" s="504"/>
      <c r="Y233" s="504"/>
      <c r="Z233" s="504"/>
      <c r="AA233" s="504"/>
      <c r="AB233" s="504"/>
      <c r="AC233" s="504"/>
      <c r="AD233" s="504"/>
      <c r="AE233" s="504"/>
      <c r="AF233" s="504"/>
      <c r="AG233" s="504"/>
      <c r="AH233" s="504"/>
      <c r="AI233" s="504"/>
      <c r="AJ233" s="504"/>
      <c r="AK233" s="504"/>
      <c r="AL233" s="504"/>
      <c r="AM233" s="504"/>
      <c r="AN233" s="504"/>
      <c r="AO233" s="504"/>
      <c r="AP233" s="504"/>
      <c r="AQ233" s="504"/>
      <c r="AR233" s="504"/>
      <c r="AS233" s="504"/>
      <c r="AT233" s="503"/>
      <c r="AU233" s="503"/>
      <c r="AV233" s="503"/>
      <c r="AW233" s="503"/>
      <c r="AX233" s="503"/>
      <c r="AY233" s="503"/>
      <c r="AZ233" s="503"/>
      <c r="BA233" s="503"/>
      <c r="BB233" s="503"/>
      <c r="BC233" s="503"/>
      <c r="BD233" s="503"/>
      <c r="BE233" s="503"/>
      <c r="BF233" s="503"/>
      <c r="BG233" s="503"/>
      <c r="BH233" s="503"/>
      <c r="BI233" s="503"/>
      <c r="BJ233" s="462"/>
      <c r="BK233" s="463"/>
      <c r="BL233" s="463"/>
      <c r="BM233" s="463"/>
      <c r="BN233" s="463"/>
      <c r="BO233" s="463"/>
      <c r="BP233" s="463"/>
      <c r="BQ233" s="463"/>
      <c r="BR233" s="463"/>
      <c r="BS233" s="463"/>
      <c r="BT233" s="463"/>
      <c r="BU233" s="463"/>
      <c r="BV233" s="463"/>
      <c r="BW233" s="463"/>
      <c r="BX233" s="463"/>
      <c r="BY233" s="463"/>
      <c r="BZ233" s="464"/>
      <c r="CA233" s="462"/>
      <c r="CB233" s="463"/>
      <c r="CC233" s="463"/>
      <c r="CD233" s="463"/>
      <c r="CE233" s="463"/>
      <c r="CF233" s="463"/>
      <c r="CG233" s="463"/>
      <c r="CH233" s="463"/>
      <c r="CI233" s="463"/>
      <c r="CJ233" s="463"/>
      <c r="CK233" s="463"/>
      <c r="CL233" s="463"/>
      <c r="CM233" s="463"/>
      <c r="CN233" s="463"/>
      <c r="CO233" s="463"/>
      <c r="CP233" s="463"/>
      <c r="CQ233" s="463"/>
      <c r="CR233" s="463"/>
      <c r="CS233" s="463"/>
      <c r="CT233" s="463"/>
      <c r="CU233" s="463"/>
      <c r="CV233" s="463"/>
      <c r="CW233" s="463"/>
      <c r="CX233" s="463"/>
      <c r="CY233" s="463"/>
      <c r="CZ233" s="463"/>
      <c r="DA233" s="464"/>
    </row>
    <row r="234" spans="1:105" x14ac:dyDescent="0.25">
      <c r="A234" s="502"/>
      <c r="B234" s="502"/>
      <c r="C234" s="502"/>
      <c r="D234" s="502"/>
      <c r="E234" s="502"/>
      <c r="F234" s="502"/>
      <c r="G234" s="504" t="s">
        <v>515</v>
      </c>
      <c r="H234" s="504"/>
      <c r="I234" s="504"/>
      <c r="J234" s="504"/>
      <c r="K234" s="504"/>
      <c r="L234" s="504"/>
      <c r="M234" s="504"/>
      <c r="N234" s="504"/>
      <c r="O234" s="504"/>
      <c r="P234" s="504"/>
      <c r="Q234" s="504"/>
      <c r="R234" s="504"/>
      <c r="S234" s="504"/>
      <c r="T234" s="504"/>
      <c r="U234" s="504"/>
      <c r="V234" s="504"/>
      <c r="W234" s="504"/>
      <c r="X234" s="504"/>
      <c r="Y234" s="504"/>
      <c r="Z234" s="504"/>
      <c r="AA234" s="504"/>
      <c r="AB234" s="504"/>
      <c r="AC234" s="504"/>
      <c r="AD234" s="504"/>
      <c r="AE234" s="504"/>
      <c r="AF234" s="504"/>
      <c r="AG234" s="504"/>
      <c r="AH234" s="504"/>
      <c r="AI234" s="504"/>
      <c r="AJ234" s="504"/>
      <c r="AK234" s="504"/>
      <c r="AL234" s="504"/>
      <c r="AM234" s="504"/>
      <c r="AN234" s="504"/>
      <c r="AO234" s="504"/>
      <c r="AP234" s="504"/>
      <c r="AQ234" s="504"/>
      <c r="AR234" s="504"/>
      <c r="AS234" s="504"/>
      <c r="AT234" s="503"/>
      <c r="AU234" s="503"/>
      <c r="AV234" s="503"/>
      <c r="AW234" s="503"/>
      <c r="AX234" s="503"/>
      <c r="AY234" s="503"/>
      <c r="AZ234" s="503"/>
      <c r="BA234" s="503"/>
      <c r="BB234" s="503"/>
      <c r="BC234" s="503"/>
      <c r="BD234" s="503"/>
      <c r="BE234" s="503"/>
      <c r="BF234" s="503"/>
      <c r="BG234" s="503"/>
      <c r="BH234" s="503"/>
      <c r="BI234" s="503"/>
      <c r="BJ234" s="462"/>
      <c r="BK234" s="463"/>
      <c r="BL234" s="463"/>
      <c r="BM234" s="463"/>
      <c r="BN234" s="463"/>
      <c r="BO234" s="463"/>
      <c r="BP234" s="463"/>
      <c r="BQ234" s="463"/>
      <c r="BR234" s="463"/>
      <c r="BS234" s="463"/>
      <c r="BT234" s="463"/>
      <c r="BU234" s="463"/>
      <c r="BV234" s="463"/>
      <c r="BW234" s="463"/>
      <c r="BX234" s="463"/>
      <c r="BY234" s="463"/>
      <c r="BZ234" s="464"/>
      <c r="CA234" s="462"/>
      <c r="CB234" s="463"/>
      <c r="CC234" s="463"/>
      <c r="CD234" s="463"/>
      <c r="CE234" s="463"/>
      <c r="CF234" s="463"/>
      <c r="CG234" s="463"/>
      <c r="CH234" s="463"/>
      <c r="CI234" s="463"/>
      <c r="CJ234" s="463"/>
      <c r="CK234" s="463"/>
      <c r="CL234" s="463"/>
      <c r="CM234" s="463"/>
      <c r="CN234" s="463"/>
      <c r="CO234" s="463"/>
      <c r="CP234" s="463"/>
      <c r="CQ234" s="463"/>
      <c r="CR234" s="463"/>
      <c r="CS234" s="463"/>
      <c r="CT234" s="463"/>
      <c r="CU234" s="463"/>
      <c r="CV234" s="463"/>
      <c r="CW234" s="463"/>
      <c r="CX234" s="463"/>
      <c r="CY234" s="463"/>
      <c r="CZ234" s="463"/>
      <c r="DA234" s="464"/>
    </row>
    <row r="235" spans="1:105" x14ac:dyDescent="0.25">
      <c r="A235" s="364"/>
      <c r="B235" s="364"/>
      <c r="C235" s="364"/>
      <c r="D235" s="364"/>
      <c r="E235" s="364"/>
      <c r="F235" s="364"/>
      <c r="G235" s="233"/>
      <c r="H235" s="233"/>
      <c r="I235" s="233"/>
      <c r="J235" s="233"/>
      <c r="K235" s="233"/>
      <c r="L235" s="233"/>
      <c r="M235" s="233"/>
      <c r="N235" s="233"/>
      <c r="O235" s="233"/>
      <c r="P235" s="233"/>
      <c r="Q235" s="233"/>
      <c r="R235" s="233"/>
      <c r="S235" s="233"/>
      <c r="T235" s="233"/>
      <c r="U235" s="233"/>
      <c r="V235" s="233"/>
      <c r="W235" s="233"/>
      <c r="X235" s="233"/>
      <c r="Y235" s="233"/>
      <c r="Z235" s="233"/>
      <c r="AA235" s="233"/>
      <c r="AB235" s="233"/>
      <c r="AC235" s="233"/>
      <c r="AD235" s="233"/>
      <c r="AE235" s="233"/>
      <c r="AF235" s="233"/>
      <c r="AG235" s="233"/>
      <c r="AH235" s="233"/>
      <c r="AI235" s="233"/>
      <c r="AJ235" s="233"/>
      <c r="AK235" s="233"/>
      <c r="AL235" s="233"/>
      <c r="AM235" s="233"/>
      <c r="AN235" s="233"/>
      <c r="AO235" s="233"/>
      <c r="AP235" s="233"/>
      <c r="AQ235" s="233"/>
      <c r="AR235" s="233"/>
      <c r="AS235" s="233"/>
      <c r="AT235" s="365"/>
      <c r="AU235" s="365"/>
      <c r="AV235" s="365"/>
      <c r="AW235" s="365"/>
      <c r="AX235" s="365"/>
      <c r="AY235" s="365"/>
      <c r="AZ235" s="365"/>
      <c r="BA235" s="365"/>
      <c r="BB235" s="365"/>
      <c r="BC235" s="365"/>
      <c r="BD235" s="365"/>
      <c r="BE235" s="365"/>
      <c r="BF235" s="365"/>
      <c r="BG235" s="365"/>
      <c r="BH235" s="365"/>
      <c r="BI235" s="365"/>
      <c r="BJ235" s="216"/>
      <c r="BK235" s="216"/>
      <c r="BL235" s="216"/>
      <c r="BM235" s="216"/>
      <c r="BN235" s="216"/>
      <c r="BO235" s="216"/>
      <c r="BP235" s="216"/>
      <c r="BQ235" s="216"/>
      <c r="BR235" s="216"/>
      <c r="BS235" s="216"/>
      <c r="BT235" s="216"/>
      <c r="BU235" s="216"/>
      <c r="BV235" s="216"/>
      <c r="BW235" s="216"/>
      <c r="BX235" s="216"/>
      <c r="BY235" s="210" t="s">
        <v>19</v>
      </c>
      <c r="BZ235" s="216"/>
      <c r="CA235" s="462"/>
      <c r="CB235" s="463"/>
      <c r="CC235" s="463"/>
      <c r="CD235" s="463"/>
      <c r="CE235" s="463"/>
      <c r="CF235" s="463"/>
      <c r="CG235" s="463"/>
      <c r="CH235" s="463"/>
      <c r="CI235" s="463"/>
      <c r="CJ235" s="463"/>
      <c r="CK235" s="463"/>
      <c r="CL235" s="463"/>
      <c r="CM235" s="463"/>
      <c r="CN235" s="463"/>
      <c r="CO235" s="463"/>
      <c r="CP235" s="463"/>
      <c r="CQ235" s="463"/>
      <c r="CR235" s="463"/>
      <c r="CS235" s="463"/>
      <c r="CT235" s="463"/>
      <c r="CU235" s="463"/>
      <c r="CV235" s="463"/>
      <c r="CW235" s="463"/>
      <c r="CX235" s="463"/>
      <c r="CY235" s="463"/>
      <c r="CZ235" s="463"/>
      <c r="DA235" s="464"/>
    </row>
    <row r="236" spans="1:105" x14ac:dyDescent="0.25">
      <c r="B236" s="375"/>
      <c r="C236" s="375"/>
      <c r="D236" s="375"/>
      <c r="E236" s="375"/>
      <c r="F236" s="375"/>
      <c r="G236" s="375"/>
      <c r="H236" s="375"/>
      <c r="I236" s="375"/>
      <c r="J236" s="375"/>
      <c r="K236" s="375"/>
      <c r="L236" s="375"/>
      <c r="M236" s="375"/>
      <c r="N236" s="375"/>
      <c r="O236" s="375"/>
      <c r="P236" s="375"/>
      <c r="Q236" s="375"/>
      <c r="R236" s="375"/>
      <c r="S236" s="375"/>
      <c r="T236" s="375"/>
      <c r="U236" s="375"/>
      <c r="V236" s="375"/>
      <c r="W236" s="375"/>
      <c r="X236" s="375"/>
      <c r="Y236" s="375"/>
      <c r="Z236" s="375"/>
      <c r="AA236" s="375"/>
      <c r="AB236" s="375"/>
      <c r="AC236" s="375"/>
      <c r="AD236" s="375"/>
      <c r="AE236" s="375"/>
      <c r="AF236" s="375"/>
      <c r="AG236" s="375"/>
      <c r="AH236" s="375"/>
      <c r="AI236" s="375"/>
      <c r="AJ236" s="375"/>
      <c r="AK236" s="375"/>
      <c r="AL236" s="375"/>
      <c r="AM236" s="375"/>
      <c r="AN236" s="375"/>
      <c r="AO236" s="375"/>
      <c r="AP236" s="375"/>
      <c r="AQ236" s="375"/>
      <c r="AR236" s="375"/>
      <c r="AS236" s="375"/>
      <c r="AT236" s="375"/>
      <c r="AU236" s="375"/>
      <c r="AV236" s="375"/>
      <c r="AW236" s="375"/>
      <c r="AX236" s="375"/>
      <c r="AY236" s="375"/>
      <c r="AZ236" s="375"/>
      <c r="BA236" s="375"/>
      <c r="BB236" s="375"/>
      <c r="BC236" s="375"/>
      <c r="BD236" s="375"/>
      <c r="BE236" s="375"/>
      <c r="BF236" s="375"/>
      <c r="BG236" s="375"/>
      <c r="BH236" s="375"/>
      <c r="BI236" s="375"/>
      <c r="BJ236" s="375"/>
      <c r="BK236" s="375"/>
      <c r="BL236" s="375"/>
      <c r="BM236" s="375"/>
      <c r="BN236" s="375"/>
      <c r="BO236" s="375"/>
      <c r="BP236" s="375"/>
      <c r="BQ236" s="375"/>
      <c r="BR236" s="375"/>
      <c r="BS236" s="375"/>
      <c r="BT236" s="375"/>
      <c r="BU236" s="375"/>
      <c r="BV236" s="375"/>
      <c r="BW236" s="375"/>
      <c r="BX236" s="375"/>
      <c r="BY236" s="375"/>
      <c r="BZ236" s="375"/>
      <c r="CA236" s="375"/>
      <c r="CB236" s="375"/>
      <c r="CC236" s="375"/>
      <c r="CD236" s="375"/>
      <c r="CE236" s="375"/>
      <c r="CF236" s="375"/>
      <c r="CG236" s="375"/>
      <c r="CH236" s="375"/>
      <c r="CI236" s="375"/>
      <c r="CJ236" s="375"/>
    </row>
    <row r="237" spans="1:105" x14ac:dyDescent="0.25">
      <c r="B237" s="375"/>
      <c r="C237" s="375" t="s">
        <v>530</v>
      </c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  <c r="Q237" s="375"/>
      <c r="R237" s="375"/>
      <c r="S237" s="375"/>
      <c r="T237" s="375"/>
      <c r="U237" s="375"/>
      <c r="V237" s="375"/>
      <c r="W237" s="375"/>
      <c r="X237" s="375"/>
      <c r="Y237" s="375"/>
      <c r="Z237" s="375"/>
      <c r="AA237" s="375"/>
      <c r="AB237" s="375"/>
      <c r="AC237" s="375"/>
      <c r="AD237" s="375"/>
      <c r="AE237" s="375"/>
      <c r="AF237" s="375"/>
      <c r="AG237" s="375"/>
      <c r="AH237" s="375"/>
      <c r="AI237" s="375"/>
      <c r="AJ237" s="375"/>
      <c r="AK237" s="375"/>
      <c r="AL237" s="375"/>
      <c r="AM237" s="375"/>
      <c r="AN237" s="375"/>
      <c r="AO237" s="375"/>
      <c r="AP237" s="375"/>
      <c r="AQ237" s="375"/>
      <c r="AR237" s="375"/>
      <c r="AS237" s="375"/>
      <c r="AT237" s="375"/>
      <c r="AU237" s="375"/>
      <c r="AV237" s="375"/>
      <c r="AW237" s="375"/>
      <c r="AX237" s="375"/>
      <c r="AY237" s="375"/>
      <c r="AZ237" s="375"/>
      <c r="BA237" s="375"/>
      <c r="BB237" s="375"/>
      <c r="BC237" s="375"/>
      <c r="BD237" s="375"/>
      <c r="BE237" s="375"/>
      <c r="BF237" s="375"/>
      <c r="BG237" s="375"/>
      <c r="BH237" s="375"/>
      <c r="BI237" s="375"/>
      <c r="BJ237" s="375"/>
      <c r="BK237" s="375"/>
      <c r="BL237" s="375"/>
      <c r="BM237" s="375"/>
      <c r="BN237" s="375"/>
      <c r="BO237" s="375"/>
      <c r="BP237" s="375"/>
      <c r="BQ237" s="375"/>
      <c r="BR237" s="375"/>
      <c r="BS237" s="375"/>
      <c r="BT237" s="375"/>
      <c r="BU237" s="375"/>
      <c r="BV237" s="375"/>
      <c r="BW237" s="375"/>
      <c r="BX237" s="375"/>
      <c r="BY237" s="375"/>
      <c r="BZ237" s="375"/>
      <c r="CA237" s="375"/>
      <c r="CB237" s="375"/>
      <c r="CC237" s="375"/>
      <c r="CD237" s="375"/>
      <c r="CE237" s="375"/>
      <c r="CF237" s="375"/>
      <c r="CG237" s="375"/>
      <c r="CH237" s="375"/>
      <c r="CI237" s="375"/>
      <c r="CJ237" s="375"/>
    </row>
    <row r="239" spans="1:105" x14ac:dyDescent="0.25">
      <c r="A239" s="456" t="s">
        <v>284</v>
      </c>
      <c r="B239" s="456"/>
      <c r="C239" s="456"/>
      <c r="D239" s="456"/>
      <c r="E239" s="456"/>
      <c r="F239" s="456"/>
      <c r="G239" s="456"/>
      <c r="H239" s="456"/>
      <c r="I239" s="456"/>
      <c r="J239" s="456"/>
      <c r="K239" s="456"/>
      <c r="L239" s="456"/>
      <c r="M239" s="456"/>
      <c r="N239" s="456"/>
      <c r="O239" s="456"/>
      <c r="P239" s="456"/>
      <c r="Q239" s="456"/>
      <c r="R239" s="456"/>
      <c r="S239" s="456"/>
      <c r="T239" s="456"/>
      <c r="U239" s="456"/>
      <c r="V239" s="456"/>
      <c r="W239" s="456"/>
      <c r="X239" s="456"/>
      <c r="Y239" s="456"/>
      <c r="Z239" s="456"/>
      <c r="AA239" s="456"/>
      <c r="AB239" s="456"/>
      <c r="AC239" s="456"/>
      <c r="AD239" s="456"/>
      <c r="AE239" s="456"/>
      <c r="AF239" s="456"/>
      <c r="AG239" s="456"/>
      <c r="AH239" s="456"/>
      <c r="AI239" s="456"/>
      <c r="AJ239" s="456"/>
      <c r="AK239" s="456"/>
      <c r="AL239" s="456"/>
      <c r="AM239" s="456"/>
      <c r="AN239" s="456"/>
      <c r="AO239" s="456"/>
      <c r="AP239" s="456"/>
      <c r="AQ239" s="456"/>
      <c r="AR239" s="456"/>
      <c r="AS239" s="456"/>
      <c r="AT239" s="456"/>
      <c r="AU239" s="456"/>
      <c r="AV239" s="456"/>
      <c r="AW239" s="456"/>
      <c r="AX239" s="456"/>
      <c r="AY239" s="456"/>
      <c r="AZ239" s="456"/>
      <c r="BA239" s="456"/>
      <c r="BB239" s="456"/>
      <c r="BC239" s="456"/>
      <c r="BD239" s="456"/>
      <c r="BE239" s="456"/>
      <c r="BF239" s="456"/>
      <c r="BG239" s="456"/>
      <c r="BH239" s="456"/>
      <c r="BI239" s="456"/>
      <c r="BJ239" s="456"/>
      <c r="BK239" s="456"/>
      <c r="BL239" s="514"/>
      <c r="BM239" s="457"/>
      <c r="BN239" s="458"/>
      <c r="BO239" s="458"/>
      <c r="BP239" s="458"/>
      <c r="BQ239" s="458"/>
      <c r="BR239" s="458"/>
      <c r="BS239" s="458"/>
      <c r="BT239" s="458"/>
      <c r="BU239" s="458"/>
      <c r="BV239" s="458"/>
      <c r="BW239" s="458"/>
      <c r="BX239" s="458"/>
      <c r="BY239" s="458"/>
      <c r="BZ239" s="458"/>
      <c r="CA239" s="458"/>
      <c r="CB239" s="458"/>
      <c r="CC239" s="458"/>
      <c r="CD239" s="458"/>
      <c r="CE239" s="458"/>
      <c r="CF239" s="458"/>
      <c r="CG239" s="458"/>
      <c r="CH239" s="458"/>
      <c r="CI239" s="458"/>
      <c r="CJ239" s="458"/>
      <c r="CK239" s="458"/>
      <c r="CL239" s="458"/>
      <c r="CM239" s="458"/>
      <c r="CN239" s="458"/>
      <c r="CO239" s="458"/>
      <c r="CP239" s="459"/>
      <c r="CQ239" s="360"/>
      <c r="CR239" s="360"/>
      <c r="CS239" s="353" t="s">
        <v>150</v>
      </c>
      <c r="CT239" s="360"/>
      <c r="CU239" s="360"/>
      <c r="CV239" s="360"/>
      <c r="CW239" s="360"/>
      <c r="CX239" s="360"/>
      <c r="CY239" s="360"/>
      <c r="CZ239" s="360"/>
      <c r="DA239" s="360"/>
    </row>
    <row r="240" spans="1:105" x14ac:dyDescent="0.25">
      <c r="A240" s="429"/>
      <c r="B240" s="429"/>
      <c r="C240" s="429"/>
      <c r="D240" s="429"/>
      <c r="E240" s="429"/>
      <c r="F240" s="429"/>
      <c r="G240" s="429"/>
      <c r="H240" s="429"/>
      <c r="I240" s="429"/>
      <c r="J240" s="429"/>
      <c r="K240" s="429"/>
      <c r="L240" s="429"/>
      <c r="M240" s="429"/>
      <c r="N240" s="429"/>
      <c r="O240" s="429"/>
      <c r="P240" s="429"/>
      <c r="Q240" s="429"/>
      <c r="R240" s="429"/>
      <c r="S240" s="429"/>
      <c r="T240" s="429"/>
      <c r="U240" s="429"/>
      <c r="V240" s="429"/>
      <c r="W240" s="429"/>
      <c r="X240" s="429"/>
      <c r="Y240" s="429"/>
      <c r="Z240" s="429"/>
      <c r="AA240" s="429"/>
      <c r="AB240" s="429"/>
      <c r="AC240" s="429"/>
      <c r="AD240" s="429"/>
      <c r="AE240" s="429"/>
      <c r="AF240" s="429"/>
      <c r="AG240" s="429"/>
      <c r="AH240" s="429"/>
      <c r="AI240" s="429"/>
      <c r="AJ240" s="429"/>
      <c r="AK240" s="429"/>
      <c r="AL240" s="429"/>
      <c r="AM240" s="429"/>
      <c r="AN240" s="429"/>
      <c r="AO240" s="429"/>
      <c r="AP240" s="429"/>
      <c r="AQ240" s="429"/>
      <c r="AR240" s="429"/>
      <c r="AS240" s="429"/>
      <c r="AT240" s="429"/>
      <c r="AU240" s="429"/>
      <c r="AV240" s="429"/>
      <c r="AW240" s="429"/>
      <c r="AX240" s="429"/>
      <c r="AY240" s="429"/>
      <c r="AZ240" s="429"/>
      <c r="BA240" s="429"/>
      <c r="BB240" s="429"/>
      <c r="BC240" s="429"/>
      <c r="BD240" s="429"/>
      <c r="BE240" s="429"/>
      <c r="BF240" s="429"/>
      <c r="BG240" s="429"/>
      <c r="BH240" s="429"/>
      <c r="BI240" s="429"/>
      <c r="BJ240" s="429"/>
      <c r="BK240" s="429"/>
      <c r="BL240" s="652"/>
      <c r="BM240" s="652"/>
      <c r="BN240" s="652"/>
      <c r="BO240" s="652"/>
      <c r="BP240" s="652"/>
      <c r="BQ240" s="652"/>
      <c r="BR240" s="652"/>
      <c r="BS240" s="652"/>
      <c r="BT240" s="652"/>
      <c r="BU240" s="652"/>
      <c r="BV240" s="652"/>
      <c r="BW240" s="652"/>
      <c r="BX240" s="652"/>
      <c r="BY240" s="652"/>
      <c r="BZ240" s="652"/>
      <c r="CA240" s="652"/>
      <c r="CB240" s="652"/>
      <c r="CC240" s="652"/>
      <c r="CD240" s="652"/>
      <c r="CE240" s="652"/>
      <c r="CF240" s="652"/>
      <c r="CG240" s="652"/>
      <c r="CH240" s="652"/>
      <c r="CI240" s="652"/>
      <c r="CJ240" s="652"/>
      <c r="CK240" s="652"/>
      <c r="CL240" s="652"/>
      <c r="CM240" s="652"/>
      <c r="CN240" s="652"/>
      <c r="CO240" s="652"/>
      <c r="CP240" s="652"/>
      <c r="CQ240" s="430"/>
      <c r="CR240" s="430"/>
      <c r="CS240" s="353"/>
      <c r="CT240" s="430"/>
      <c r="CU240" s="430"/>
      <c r="CV240" s="430"/>
      <c r="CW240" s="430"/>
      <c r="CX240" s="430"/>
      <c r="CY240" s="430"/>
      <c r="CZ240" s="430"/>
      <c r="DA240" s="430"/>
    </row>
    <row r="242" spans="1:177" ht="24.6" customHeight="1" x14ac:dyDescent="0.25">
      <c r="A242" s="456" t="s">
        <v>285</v>
      </c>
      <c r="B242" s="456"/>
      <c r="C242" s="456"/>
      <c r="D242" s="456"/>
      <c r="E242" s="456"/>
      <c r="F242" s="456"/>
      <c r="G242" s="456"/>
      <c r="H242" s="456"/>
      <c r="I242" s="456"/>
      <c r="J242" s="456"/>
      <c r="K242" s="456"/>
      <c r="L242" s="456"/>
      <c r="M242" s="456"/>
      <c r="N242" s="456"/>
      <c r="O242" s="456"/>
      <c r="P242" s="456"/>
      <c r="Q242" s="456"/>
      <c r="R242" s="456"/>
      <c r="S242" s="456"/>
      <c r="T242" s="456"/>
      <c r="U242" s="456"/>
      <c r="V242" s="456"/>
      <c r="W242" s="456"/>
      <c r="X242" s="456"/>
      <c r="Y242" s="456"/>
      <c r="Z242" s="456"/>
      <c r="AA242" s="456"/>
      <c r="AB242" s="456"/>
      <c r="AC242" s="456"/>
      <c r="AD242" s="456"/>
      <c r="AE242" s="456"/>
      <c r="AF242" s="456"/>
      <c r="AG242" s="456"/>
      <c r="AH242" s="456"/>
      <c r="AI242" s="456"/>
      <c r="AJ242" s="456"/>
      <c r="AK242" s="456"/>
      <c r="AL242" s="456"/>
      <c r="AM242" s="456"/>
      <c r="AN242" s="456"/>
      <c r="AO242" s="456"/>
      <c r="AP242" s="456"/>
      <c r="AQ242" s="456"/>
      <c r="AR242" s="456"/>
      <c r="AS242" s="456"/>
      <c r="AT242" s="456"/>
      <c r="AU242" s="456"/>
      <c r="AV242" s="456"/>
      <c r="AW242" s="456"/>
      <c r="AX242" s="456"/>
      <c r="AY242" s="456"/>
      <c r="AZ242" s="456"/>
      <c r="BA242" s="456"/>
      <c r="BB242" s="456"/>
      <c r="BC242" s="456"/>
      <c r="BD242" s="456"/>
      <c r="BE242" s="456"/>
      <c r="BF242" s="456"/>
      <c r="BG242" s="456"/>
      <c r="BH242" s="456"/>
      <c r="BI242" s="456"/>
      <c r="BJ242" s="456"/>
      <c r="BK242" s="456"/>
      <c r="BL242" s="456"/>
      <c r="BM242" s="456"/>
      <c r="BN242" s="456"/>
      <c r="BO242" s="456"/>
      <c r="BP242" s="456"/>
      <c r="BQ242" s="456"/>
      <c r="BR242" s="456"/>
      <c r="BS242" s="456"/>
      <c r="BT242" s="456"/>
      <c r="BU242" s="456"/>
      <c r="BV242" s="456"/>
      <c r="BW242" s="456"/>
      <c r="BX242" s="456"/>
      <c r="BY242" s="456"/>
      <c r="BZ242" s="456"/>
      <c r="CA242" s="456"/>
      <c r="CB242" s="456"/>
      <c r="CC242" s="456"/>
      <c r="CD242" s="456"/>
      <c r="CE242" s="456"/>
      <c r="CF242" s="456"/>
      <c r="CG242" s="456"/>
      <c r="CH242" s="456"/>
      <c r="CI242" s="456"/>
      <c r="CJ242" s="456"/>
      <c r="CK242" s="456"/>
      <c r="CL242" s="456"/>
      <c r="CM242" s="456"/>
      <c r="CN242" s="456"/>
      <c r="CO242" s="456"/>
      <c r="CP242" s="456"/>
      <c r="CQ242" s="456"/>
      <c r="CR242" s="456"/>
      <c r="CS242" s="456"/>
      <c r="CT242" s="456"/>
      <c r="CU242" s="456"/>
      <c r="CV242" s="456"/>
      <c r="CW242" s="456"/>
      <c r="CX242" s="456"/>
      <c r="CY242" s="456"/>
      <c r="CZ242" s="456"/>
      <c r="DA242" s="456"/>
    </row>
    <row r="243" spans="1:177" x14ac:dyDescent="0.25">
      <c r="A243" s="515"/>
      <c r="B243" s="515"/>
      <c r="C243" s="515"/>
      <c r="D243" s="515"/>
      <c r="E243" s="515"/>
      <c r="F243" s="515"/>
      <c r="G243" s="515"/>
      <c r="H243" s="515"/>
      <c r="I243" s="515"/>
      <c r="J243" s="515"/>
      <c r="K243" s="515"/>
      <c r="L243" s="515"/>
      <c r="M243" s="515"/>
      <c r="N243" s="515"/>
      <c r="O243" s="515"/>
      <c r="P243" s="515"/>
      <c r="Q243" s="515"/>
      <c r="R243" s="515"/>
      <c r="S243" s="515"/>
      <c r="T243" s="515"/>
      <c r="U243" s="515"/>
      <c r="V243" s="515"/>
      <c r="W243" s="515"/>
      <c r="X243" s="515"/>
      <c r="Y243" s="515"/>
      <c r="Z243" s="515"/>
      <c r="AA243" s="515"/>
      <c r="AB243" s="515"/>
      <c r="AC243" s="515"/>
      <c r="AD243" s="515"/>
      <c r="AE243" s="515"/>
      <c r="AF243" s="515"/>
      <c r="AG243" s="515"/>
      <c r="AH243" s="515"/>
      <c r="AI243" s="515"/>
      <c r="AJ243" s="515"/>
      <c r="AK243" s="515"/>
      <c r="AL243" s="515"/>
      <c r="AM243" s="515"/>
      <c r="AN243" s="515"/>
      <c r="AO243" s="515"/>
      <c r="AP243" s="515"/>
      <c r="AQ243" s="515"/>
      <c r="AR243" s="515"/>
      <c r="AS243" s="515"/>
      <c r="AT243" s="515"/>
      <c r="AU243" s="515"/>
      <c r="AV243" s="515"/>
      <c r="AW243" s="515"/>
      <c r="AX243" s="515"/>
      <c r="AY243" s="515"/>
      <c r="AZ243" s="515"/>
      <c r="BA243" s="515"/>
      <c r="BB243" s="515"/>
      <c r="BC243" s="515"/>
      <c r="BD243" s="515"/>
      <c r="BE243" s="515"/>
      <c r="BF243" s="515"/>
      <c r="BG243" s="515"/>
      <c r="BH243" s="515"/>
      <c r="BI243" s="515"/>
      <c r="BJ243" s="515"/>
      <c r="BK243" s="515"/>
      <c r="BL243" s="515"/>
      <c r="BM243" s="515"/>
      <c r="BN243" s="515"/>
      <c r="BO243" s="515"/>
      <c r="BP243" s="515"/>
      <c r="BQ243" s="515"/>
      <c r="BR243" s="515"/>
      <c r="BS243" s="515"/>
      <c r="BT243" s="515"/>
      <c r="BU243" s="515"/>
      <c r="BV243" s="515"/>
      <c r="BW243" s="515"/>
      <c r="BX243" s="515"/>
      <c r="BY243" s="515"/>
      <c r="BZ243" s="515"/>
      <c r="CA243" s="515"/>
      <c r="CB243" s="515"/>
      <c r="CC243" s="515"/>
      <c r="CD243" s="515"/>
      <c r="CE243" s="515"/>
      <c r="CF243" s="515"/>
      <c r="CG243" s="515"/>
      <c r="CH243" s="515"/>
      <c r="CI243" s="515"/>
      <c r="CJ243" s="515"/>
      <c r="CK243" s="515"/>
      <c r="CL243" s="515"/>
      <c r="CM243" s="515"/>
      <c r="CN243" s="515"/>
      <c r="CO243" s="515"/>
      <c r="CP243" s="515"/>
      <c r="CQ243" s="515"/>
      <c r="CR243" s="515"/>
      <c r="CS243" s="515"/>
      <c r="CT243" s="515"/>
      <c r="CU243" s="515"/>
      <c r="CV243" s="515"/>
      <c r="CW243" s="515"/>
      <c r="CX243" s="515"/>
      <c r="CY243" s="515"/>
      <c r="CZ243" s="515"/>
      <c r="DA243" s="515"/>
    </row>
    <row r="244" spans="1:177" ht="22.8" customHeight="1" x14ac:dyDescent="0.25">
      <c r="A244" s="456" t="s">
        <v>505</v>
      </c>
      <c r="B244" s="456"/>
      <c r="C244" s="456"/>
      <c r="D244" s="456"/>
      <c r="E244" s="456"/>
      <c r="F244" s="456"/>
      <c r="G244" s="456"/>
      <c r="H244" s="456"/>
      <c r="I244" s="456"/>
      <c r="J244" s="456"/>
      <c r="K244" s="456"/>
      <c r="L244" s="456"/>
      <c r="M244" s="456"/>
      <c r="N244" s="456"/>
      <c r="O244" s="456"/>
      <c r="P244" s="456"/>
      <c r="Q244" s="456"/>
      <c r="R244" s="456"/>
      <c r="S244" s="456"/>
      <c r="T244" s="456"/>
      <c r="U244" s="456"/>
      <c r="V244" s="456"/>
      <c r="W244" s="456"/>
      <c r="X244" s="456"/>
      <c r="Y244" s="456"/>
      <c r="Z244" s="456"/>
      <c r="AA244" s="456"/>
      <c r="AB244" s="456"/>
      <c r="AC244" s="456"/>
      <c r="AD244" s="456"/>
      <c r="AE244" s="456"/>
      <c r="AF244" s="456"/>
      <c r="AG244" s="456"/>
      <c r="AH244" s="456"/>
      <c r="AI244" s="456"/>
      <c r="AJ244" s="456"/>
      <c r="AK244" s="456"/>
      <c r="AL244" s="456"/>
      <c r="AM244" s="456"/>
      <c r="AN244" s="456"/>
      <c r="AO244" s="456"/>
      <c r="AP244" s="456"/>
      <c r="AQ244" s="456"/>
      <c r="AR244" s="456"/>
      <c r="AS244" s="456"/>
      <c r="AT244" s="456"/>
      <c r="AU244" s="456"/>
      <c r="AV244" s="456"/>
      <c r="AW244" s="456"/>
      <c r="AX244" s="456"/>
      <c r="AY244" s="456"/>
      <c r="AZ244" s="456"/>
      <c r="BA244" s="456"/>
      <c r="BB244" s="456"/>
      <c r="BC244" s="456"/>
      <c r="BD244" s="456"/>
      <c r="BE244" s="456"/>
      <c r="BF244" s="456"/>
      <c r="BG244" s="456"/>
      <c r="BH244" s="456"/>
      <c r="BI244" s="456"/>
      <c r="BJ244" s="456"/>
      <c r="BK244" s="456"/>
      <c r="BL244" s="456"/>
      <c r="BM244" s="456"/>
      <c r="BN244" s="456"/>
      <c r="BO244" s="456"/>
      <c r="BP244" s="456"/>
      <c r="BQ244" s="456"/>
      <c r="BR244" s="456"/>
      <c r="BS244" s="456"/>
      <c r="BT244" s="456"/>
      <c r="BU244" s="456"/>
      <c r="BV244" s="456"/>
      <c r="BW244" s="456"/>
      <c r="BX244" s="456"/>
      <c r="BY244" s="456"/>
      <c r="BZ244" s="456"/>
      <c r="CA244" s="456"/>
      <c r="CB244" s="456"/>
      <c r="CC244" s="456"/>
      <c r="CD244" s="456"/>
      <c r="CE244" s="456"/>
      <c r="CF244" s="456"/>
      <c r="CG244" s="456"/>
      <c r="CH244" s="456"/>
      <c r="CI244" s="456"/>
      <c r="CJ244" s="456"/>
      <c r="CK244" s="456"/>
      <c r="CL244" s="456"/>
      <c r="CM244" s="456"/>
      <c r="CN244" s="456"/>
      <c r="CO244" s="456"/>
      <c r="CP244" s="456"/>
      <c r="CQ244" s="456"/>
      <c r="CR244" s="456"/>
      <c r="CS244" s="456"/>
      <c r="CT244" s="456"/>
      <c r="CU244" s="456"/>
      <c r="CV244" s="456"/>
      <c r="CW244" s="456"/>
      <c r="CX244" s="456"/>
      <c r="CY244" s="456"/>
      <c r="CZ244" s="456"/>
      <c r="DA244" s="456"/>
    </row>
    <row r="245" spans="1:177" ht="17.399999999999999" customHeight="1" x14ac:dyDescent="0.25">
      <c r="A245" s="456" t="s">
        <v>282</v>
      </c>
      <c r="B245" s="456"/>
      <c r="C245" s="456"/>
      <c r="D245" s="456"/>
      <c r="E245" s="456"/>
      <c r="F245" s="456"/>
      <c r="G245" s="456"/>
      <c r="H245" s="456"/>
      <c r="I245" s="456"/>
      <c r="J245" s="456"/>
      <c r="K245" s="456"/>
      <c r="L245" s="456"/>
      <c r="M245" s="456"/>
      <c r="N245" s="456"/>
      <c r="O245" s="456"/>
      <c r="P245" s="456"/>
      <c r="Q245" s="456"/>
      <c r="R245" s="456"/>
      <c r="S245" s="456"/>
      <c r="T245" s="456"/>
      <c r="U245" s="456"/>
      <c r="V245" s="456"/>
      <c r="W245" s="456"/>
      <c r="X245" s="456"/>
      <c r="Y245" s="456"/>
      <c r="Z245" s="456"/>
      <c r="AA245" s="456"/>
      <c r="AB245" s="456"/>
      <c r="AC245" s="456"/>
      <c r="AD245" s="456"/>
      <c r="AE245" s="456"/>
      <c r="AF245" s="456"/>
      <c r="AG245" s="456"/>
      <c r="AH245" s="456"/>
      <c r="AI245" s="456"/>
      <c r="AJ245" s="456"/>
      <c r="AK245" s="456"/>
      <c r="AL245" s="456"/>
      <c r="AM245" s="456"/>
      <c r="AN245" s="456"/>
      <c r="AO245" s="456"/>
      <c r="AP245" s="456"/>
      <c r="AQ245" s="456"/>
      <c r="AR245" s="456"/>
      <c r="AS245" s="456"/>
      <c r="AT245" s="456"/>
      <c r="AU245" s="456"/>
      <c r="AV245" s="456"/>
      <c r="AW245" s="456"/>
      <c r="AX245" s="456"/>
      <c r="AY245" s="456"/>
      <c r="AZ245" s="456"/>
      <c r="BA245" s="456"/>
      <c r="BB245" s="456"/>
      <c r="BC245" s="456"/>
      <c r="BD245" s="456"/>
      <c r="BE245" s="456"/>
      <c r="BF245" s="456"/>
      <c r="BG245" s="456"/>
      <c r="BH245" s="456"/>
      <c r="BI245" s="456"/>
      <c r="BJ245" s="456"/>
      <c r="BK245" s="456"/>
      <c r="BL245" s="456"/>
      <c r="BM245" s="456"/>
      <c r="BN245" s="456"/>
      <c r="BO245" s="456"/>
      <c r="BP245" s="456"/>
      <c r="BQ245" s="456"/>
      <c r="BR245" s="456"/>
      <c r="BS245" s="456"/>
      <c r="BT245" s="456"/>
      <c r="BU245" s="456"/>
      <c r="BV245" s="456"/>
      <c r="BW245" s="456"/>
      <c r="BX245" s="456"/>
      <c r="BY245" s="456"/>
      <c r="BZ245" s="456"/>
      <c r="CA245" s="456"/>
      <c r="CB245" s="456"/>
      <c r="CC245" s="456"/>
      <c r="CD245" s="456"/>
      <c r="CE245" s="456"/>
      <c r="CF245" s="456"/>
      <c r="CG245" s="456"/>
      <c r="CH245" s="456"/>
      <c r="CI245" s="456"/>
      <c r="CJ245" s="456"/>
      <c r="CK245" s="456"/>
      <c r="CL245" s="456"/>
      <c r="CM245" s="456"/>
      <c r="CN245" s="456"/>
      <c r="CO245" s="456"/>
      <c r="CP245" s="456"/>
      <c r="CQ245" s="456"/>
      <c r="CR245" s="456"/>
      <c r="CS245" s="456"/>
      <c r="CT245" s="456"/>
      <c r="CU245" s="456"/>
      <c r="CV245" s="456"/>
      <c r="CW245" s="456"/>
      <c r="CX245" s="456"/>
      <c r="CY245" s="456"/>
      <c r="CZ245" s="456"/>
      <c r="DA245" s="456"/>
    </row>
    <row r="246" spans="1:177" x14ac:dyDescent="0.25">
      <c r="ET246" s="376"/>
      <c r="EU246" s="376"/>
      <c r="EV246" s="376"/>
      <c r="EW246" s="376"/>
      <c r="EX246" s="376"/>
      <c r="EY246" s="376"/>
      <c r="EZ246" s="376"/>
      <c r="FA246" s="376"/>
      <c r="FB246" s="376"/>
      <c r="FC246" s="376"/>
      <c r="FD246" s="376"/>
      <c r="FE246" s="376"/>
      <c r="FF246" s="376"/>
      <c r="FG246" s="376"/>
      <c r="FH246" s="376"/>
      <c r="FI246" s="376"/>
      <c r="FJ246" s="376"/>
      <c r="FK246" s="376"/>
      <c r="FL246" s="376"/>
      <c r="FM246" s="376"/>
      <c r="FN246" s="376"/>
      <c r="FO246" s="376"/>
      <c r="FP246" s="376"/>
      <c r="FQ246" s="376"/>
      <c r="FR246" s="376"/>
      <c r="FS246" s="376"/>
      <c r="FT246" s="376"/>
      <c r="FU246" s="376"/>
    </row>
    <row r="247" spans="1:177" ht="57.75" customHeight="1" x14ac:dyDescent="0.25">
      <c r="A247" s="478" t="s">
        <v>254</v>
      </c>
      <c r="B247" s="476"/>
      <c r="C247" s="476"/>
      <c r="D247" s="476"/>
      <c r="E247" s="476"/>
      <c r="F247" s="477"/>
      <c r="G247" s="503" t="s">
        <v>516</v>
      </c>
      <c r="H247" s="503"/>
      <c r="I247" s="503"/>
      <c r="J247" s="503"/>
      <c r="K247" s="503"/>
      <c r="L247" s="503"/>
      <c r="M247" s="503"/>
      <c r="N247" s="503"/>
      <c r="O247" s="503"/>
      <c r="P247" s="503"/>
      <c r="Q247" s="503"/>
      <c r="R247" s="503"/>
      <c r="S247" s="503"/>
      <c r="T247" s="503"/>
      <c r="U247" s="503"/>
      <c r="V247" s="503"/>
      <c r="W247" s="503"/>
      <c r="X247" s="503"/>
      <c r="Y247" s="503"/>
      <c r="Z247" s="503"/>
      <c r="AA247" s="503"/>
      <c r="AB247" s="503"/>
      <c r="AC247" s="503"/>
      <c r="AD247" s="503"/>
      <c r="AE247" s="503"/>
      <c r="AF247" s="503"/>
      <c r="AG247" s="503"/>
      <c r="AH247" s="503"/>
      <c r="AI247" s="503"/>
      <c r="AJ247" s="503"/>
      <c r="AK247" s="503"/>
      <c r="AL247" s="503"/>
      <c r="AM247" s="503"/>
      <c r="AN247" s="503"/>
      <c r="AO247" s="503"/>
      <c r="AP247" s="503"/>
      <c r="AQ247" s="503"/>
      <c r="AR247" s="503"/>
      <c r="AS247" s="503"/>
      <c r="AT247" s="503" t="s">
        <v>272</v>
      </c>
      <c r="AU247" s="503"/>
      <c r="AV247" s="503"/>
      <c r="AW247" s="503"/>
      <c r="AX247" s="503"/>
      <c r="AY247" s="503"/>
      <c r="AZ247" s="503"/>
      <c r="BA247" s="503"/>
      <c r="BB247" s="503"/>
      <c r="BC247" s="503"/>
      <c r="BD247" s="503"/>
      <c r="BE247" s="503"/>
      <c r="BF247" s="503"/>
      <c r="BG247" s="503"/>
      <c r="BH247" s="503"/>
      <c r="BI247" s="503"/>
      <c r="BJ247" s="478" t="s">
        <v>492</v>
      </c>
      <c r="BK247" s="479"/>
      <c r="BL247" s="479"/>
      <c r="BM247" s="479"/>
      <c r="BN247" s="479"/>
      <c r="BO247" s="479"/>
      <c r="BP247" s="479"/>
      <c r="BQ247" s="479"/>
      <c r="BR247" s="479"/>
      <c r="BS247" s="479"/>
      <c r="BT247" s="479"/>
      <c r="BU247" s="479"/>
      <c r="BV247" s="479"/>
      <c r="BW247" s="479"/>
      <c r="BX247" s="479"/>
      <c r="BY247" s="479"/>
      <c r="BZ247" s="480"/>
      <c r="CA247" s="478" t="s">
        <v>489</v>
      </c>
      <c r="CB247" s="479"/>
      <c r="CC247" s="479"/>
      <c r="CD247" s="479"/>
      <c r="CE247" s="479"/>
      <c r="CF247" s="479"/>
      <c r="CG247" s="479"/>
      <c r="CH247" s="479"/>
      <c r="CI247" s="479"/>
      <c r="CJ247" s="479"/>
      <c r="CK247" s="479"/>
      <c r="CL247" s="479"/>
      <c r="CM247" s="479"/>
      <c r="CN247" s="479"/>
      <c r="CO247" s="479"/>
      <c r="CP247" s="479"/>
      <c r="CQ247" s="479"/>
      <c r="CR247" s="479"/>
      <c r="CS247" s="479"/>
      <c r="CT247" s="479"/>
      <c r="CU247" s="479"/>
      <c r="CV247" s="479"/>
      <c r="CW247" s="479"/>
      <c r="CX247" s="479"/>
      <c r="CY247" s="479"/>
      <c r="CZ247" s="479"/>
      <c r="DA247" s="480"/>
    </row>
    <row r="248" spans="1:177" x14ac:dyDescent="0.25">
      <c r="A248" s="475">
        <v>1</v>
      </c>
      <c r="B248" s="476"/>
      <c r="C248" s="476"/>
      <c r="D248" s="476"/>
      <c r="E248" s="476"/>
      <c r="F248" s="477"/>
      <c r="G248" s="503">
        <v>2</v>
      </c>
      <c r="H248" s="503"/>
      <c r="I248" s="503"/>
      <c r="J248" s="503"/>
      <c r="K248" s="503"/>
      <c r="L248" s="503"/>
      <c r="M248" s="503"/>
      <c r="N248" s="503"/>
      <c r="O248" s="503"/>
      <c r="P248" s="503"/>
      <c r="Q248" s="503"/>
      <c r="R248" s="503"/>
      <c r="S248" s="503"/>
      <c r="T248" s="503"/>
      <c r="U248" s="503"/>
      <c r="V248" s="503"/>
      <c r="W248" s="503"/>
      <c r="X248" s="503"/>
      <c r="Y248" s="503"/>
      <c r="Z248" s="503"/>
      <c r="AA248" s="503"/>
      <c r="AB248" s="503"/>
      <c r="AC248" s="503"/>
      <c r="AD248" s="503"/>
      <c r="AE248" s="503"/>
      <c r="AF248" s="503"/>
      <c r="AG248" s="503"/>
      <c r="AH248" s="503"/>
      <c r="AI248" s="503"/>
      <c r="AJ248" s="503"/>
      <c r="AK248" s="503"/>
      <c r="AL248" s="503"/>
      <c r="AM248" s="503"/>
      <c r="AN248" s="503"/>
      <c r="AO248" s="503"/>
      <c r="AP248" s="503"/>
      <c r="AQ248" s="503"/>
      <c r="AR248" s="503"/>
      <c r="AS248" s="503"/>
      <c r="AT248" s="503">
        <v>3</v>
      </c>
      <c r="AU248" s="503"/>
      <c r="AV248" s="503"/>
      <c r="AW248" s="503"/>
      <c r="AX248" s="503"/>
      <c r="AY248" s="503"/>
      <c r="AZ248" s="503"/>
      <c r="BA248" s="503"/>
      <c r="BB248" s="503"/>
      <c r="BC248" s="503"/>
      <c r="BD248" s="503"/>
      <c r="BE248" s="503"/>
      <c r="BF248" s="503"/>
      <c r="BG248" s="503"/>
      <c r="BH248" s="503"/>
      <c r="BI248" s="503"/>
      <c r="BJ248" s="475">
        <v>4</v>
      </c>
      <c r="BK248" s="476"/>
      <c r="BL248" s="476"/>
      <c r="BM248" s="476"/>
      <c r="BN248" s="476"/>
      <c r="BO248" s="476"/>
      <c r="BP248" s="476"/>
      <c r="BQ248" s="476"/>
      <c r="BR248" s="476"/>
      <c r="BS248" s="476"/>
      <c r="BT248" s="476"/>
      <c r="BU248" s="476"/>
      <c r="BV248" s="476"/>
      <c r="BW248" s="476"/>
      <c r="BX248" s="476"/>
      <c r="BY248" s="476"/>
      <c r="BZ248" s="477"/>
      <c r="CA248" s="475">
        <v>5</v>
      </c>
      <c r="CB248" s="476"/>
      <c r="CC248" s="476"/>
      <c r="CD248" s="476"/>
      <c r="CE248" s="476"/>
      <c r="CF248" s="476"/>
      <c r="CG248" s="476"/>
      <c r="CH248" s="476"/>
      <c r="CI248" s="476"/>
      <c r="CJ248" s="476"/>
      <c r="CK248" s="476"/>
      <c r="CL248" s="476"/>
      <c r="CM248" s="476"/>
      <c r="CN248" s="476"/>
      <c r="CO248" s="476"/>
      <c r="CP248" s="476"/>
      <c r="CQ248" s="476"/>
      <c r="CR248" s="476"/>
      <c r="CS248" s="476"/>
      <c r="CT248" s="476"/>
      <c r="CU248" s="476"/>
      <c r="CV248" s="476"/>
      <c r="CW248" s="476"/>
      <c r="CX248" s="476"/>
      <c r="CY248" s="476"/>
      <c r="CZ248" s="476"/>
      <c r="DA248" s="477"/>
    </row>
    <row r="249" spans="1:177" x14ac:dyDescent="0.25">
      <c r="A249" s="502"/>
      <c r="B249" s="502"/>
      <c r="C249" s="502"/>
      <c r="D249" s="502"/>
      <c r="E249" s="502"/>
      <c r="F249" s="502"/>
      <c r="G249" s="503"/>
      <c r="H249" s="503"/>
      <c r="I249" s="503"/>
      <c r="J249" s="503"/>
      <c r="K249" s="503"/>
      <c r="L249" s="503"/>
      <c r="M249" s="503"/>
      <c r="N249" s="503"/>
      <c r="O249" s="503"/>
      <c r="P249" s="503"/>
      <c r="Q249" s="503"/>
      <c r="R249" s="503"/>
      <c r="S249" s="503"/>
      <c r="T249" s="503"/>
      <c r="U249" s="503"/>
      <c r="V249" s="503"/>
      <c r="W249" s="503"/>
      <c r="X249" s="503"/>
      <c r="Y249" s="503"/>
      <c r="Z249" s="503"/>
      <c r="AA249" s="503"/>
      <c r="AB249" s="503"/>
      <c r="AC249" s="503"/>
      <c r="AD249" s="503"/>
      <c r="AE249" s="503"/>
      <c r="AF249" s="503"/>
      <c r="AG249" s="503"/>
      <c r="AH249" s="503"/>
      <c r="AI249" s="503"/>
      <c r="AJ249" s="503"/>
      <c r="AK249" s="503"/>
      <c r="AL249" s="503"/>
      <c r="AM249" s="503"/>
      <c r="AN249" s="503"/>
      <c r="AO249" s="503"/>
      <c r="AP249" s="503"/>
      <c r="AQ249" s="503"/>
      <c r="AR249" s="503"/>
      <c r="AS249" s="503"/>
      <c r="AT249" s="503"/>
      <c r="AU249" s="503"/>
      <c r="AV249" s="503"/>
      <c r="AW249" s="503"/>
      <c r="AX249" s="503"/>
      <c r="AY249" s="503"/>
      <c r="AZ249" s="503"/>
      <c r="BA249" s="503"/>
      <c r="BB249" s="503"/>
      <c r="BC249" s="503"/>
      <c r="BD249" s="503"/>
      <c r="BE249" s="503"/>
      <c r="BF249" s="503"/>
      <c r="BG249" s="503"/>
      <c r="BH249" s="503"/>
      <c r="BI249" s="503"/>
      <c r="BJ249" s="462"/>
      <c r="BK249" s="463"/>
      <c r="BL249" s="463"/>
      <c r="BM249" s="463"/>
      <c r="BN249" s="463"/>
      <c r="BO249" s="463"/>
      <c r="BP249" s="463"/>
      <c r="BQ249" s="463"/>
      <c r="BR249" s="463"/>
      <c r="BS249" s="463"/>
      <c r="BT249" s="463"/>
      <c r="BU249" s="463"/>
      <c r="BV249" s="463"/>
      <c r="BW249" s="463"/>
      <c r="BX249" s="463"/>
      <c r="BY249" s="463"/>
      <c r="BZ249" s="464"/>
      <c r="CA249" s="462"/>
      <c r="CB249" s="463"/>
      <c r="CC249" s="463"/>
      <c r="CD249" s="463"/>
      <c r="CE249" s="463"/>
      <c r="CF249" s="463"/>
      <c r="CG249" s="463"/>
      <c r="CH249" s="463"/>
      <c r="CI249" s="463"/>
      <c r="CJ249" s="463"/>
      <c r="CK249" s="463"/>
      <c r="CL249" s="463"/>
      <c r="CM249" s="463"/>
      <c r="CN249" s="463"/>
      <c r="CO249" s="463"/>
      <c r="CP249" s="463"/>
      <c r="CQ249" s="463"/>
      <c r="CR249" s="463"/>
      <c r="CS249" s="463"/>
      <c r="CT249" s="463"/>
      <c r="CU249" s="463"/>
      <c r="CV249" s="463"/>
      <c r="CW249" s="463"/>
      <c r="CX249" s="463"/>
      <c r="CY249" s="463"/>
      <c r="CZ249" s="463"/>
      <c r="DA249" s="464"/>
    </row>
    <row r="250" spans="1:177" x14ac:dyDescent="0.25">
      <c r="A250" s="502"/>
      <c r="B250" s="502"/>
      <c r="C250" s="502"/>
      <c r="D250" s="502"/>
      <c r="E250" s="502"/>
      <c r="F250" s="502"/>
      <c r="G250" s="503"/>
      <c r="H250" s="503"/>
      <c r="I250" s="503"/>
      <c r="J250" s="503"/>
      <c r="K250" s="503"/>
      <c r="L250" s="503"/>
      <c r="M250" s="503"/>
      <c r="N250" s="503"/>
      <c r="O250" s="503"/>
      <c r="P250" s="503"/>
      <c r="Q250" s="503"/>
      <c r="R250" s="503"/>
      <c r="S250" s="503"/>
      <c r="T250" s="503"/>
      <c r="U250" s="503"/>
      <c r="V250" s="503"/>
      <c r="W250" s="503"/>
      <c r="X250" s="503"/>
      <c r="Y250" s="503"/>
      <c r="Z250" s="503"/>
      <c r="AA250" s="503"/>
      <c r="AB250" s="503"/>
      <c r="AC250" s="503"/>
      <c r="AD250" s="503"/>
      <c r="AE250" s="503"/>
      <c r="AF250" s="503"/>
      <c r="AG250" s="503"/>
      <c r="AH250" s="503"/>
      <c r="AI250" s="503"/>
      <c r="AJ250" s="503"/>
      <c r="AK250" s="503"/>
      <c r="AL250" s="503"/>
      <c r="AM250" s="503"/>
      <c r="AN250" s="503"/>
      <c r="AO250" s="503"/>
      <c r="AP250" s="503"/>
      <c r="AQ250" s="503"/>
      <c r="AR250" s="503"/>
      <c r="AS250" s="503"/>
      <c r="AT250" s="503"/>
      <c r="AU250" s="503"/>
      <c r="AV250" s="503"/>
      <c r="AW250" s="503"/>
      <c r="AX250" s="503"/>
      <c r="AY250" s="503"/>
      <c r="AZ250" s="503"/>
      <c r="BA250" s="503"/>
      <c r="BB250" s="503"/>
      <c r="BC250" s="503"/>
      <c r="BD250" s="503"/>
      <c r="BE250" s="503"/>
      <c r="BF250" s="503"/>
      <c r="BG250" s="503"/>
      <c r="BH250" s="503"/>
      <c r="BI250" s="503"/>
      <c r="BJ250" s="462"/>
      <c r="BK250" s="463"/>
      <c r="BL250" s="463"/>
      <c r="BM250" s="463"/>
      <c r="BN250" s="463"/>
      <c r="BO250" s="463"/>
      <c r="BP250" s="463"/>
      <c r="BQ250" s="463"/>
      <c r="BR250" s="463"/>
      <c r="BS250" s="463"/>
      <c r="BT250" s="463"/>
      <c r="BU250" s="463"/>
      <c r="BV250" s="463"/>
      <c r="BW250" s="463"/>
      <c r="BX250" s="463"/>
      <c r="BY250" s="463"/>
      <c r="BZ250" s="464"/>
      <c r="CA250" s="462"/>
      <c r="CB250" s="463"/>
      <c r="CC250" s="463"/>
      <c r="CD250" s="463"/>
      <c r="CE250" s="463"/>
      <c r="CF250" s="463"/>
      <c r="CG250" s="463"/>
      <c r="CH250" s="463"/>
      <c r="CI250" s="463"/>
      <c r="CJ250" s="463"/>
      <c r="CK250" s="463"/>
      <c r="CL250" s="463"/>
      <c r="CM250" s="463"/>
      <c r="CN250" s="463"/>
      <c r="CO250" s="463"/>
      <c r="CP250" s="463"/>
      <c r="CQ250" s="463"/>
      <c r="CR250" s="463"/>
      <c r="CS250" s="463"/>
      <c r="CT250" s="463"/>
      <c r="CU250" s="463"/>
      <c r="CV250" s="463"/>
      <c r="CW250" s="463"/>
      <c r="CX250" s="463"/>
      <c r="CY250" s="463"/>
      <c r="CZ250" s="463"/>
      <c r="DA250" s="464"/>
    </row>
    <row r="251" spans="1:177" x14ac:dyDescent="0.25">
      <c r="A251" s="212"/>
      <c r="B251" s="212"/>
      <c r="C251" s="212"/>
      <c r="D251" s="212"/>
      <c r="E251" s="212"/>
      <c r="F251" s="212"/>
      <c r="G251" s="212"/>
      <c r="H251" s="212"/>
      <c r="I251" s="212"/>
      <c r="J251" s="212"/>
      <c r="K251" s="212"/>
      <c r="L251" s="212"/>
      <c r="M251" s="212"/>
      <c r="N251" s="212"/>
      <c r="O251" s="212"/>
      <c r="P251" s="212"/>
      <c r="Q251" s="212"/>
      <c r="R251" s="212"/>
      <c r="S251" s="212"/>
      <c r="T251" s="212"/>
      <c r="U251" s="212"/>
      <c r="V251" s="212"/>
      <c r="W251" s="212"/>
      <c r="X251" s="212"/>
      <c r="Y251" s="212"/>
      <c r="Z251" s="212"/>
      <c r="AA251" s="212"/>
      <c r="AB251" s="212"/>
      <c r="AC251" s="212"/>
      <c r="AD251" s="212"/>
      <c r="AE251" s="212"/>
      <c r="AF251" s="212"/>
      <c r="AG251" s="212"/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  <c r="BI251" s="212"/>
      <c r="BJ251" s="212"/>
      <c r="BK251" s="212"/>
      <c r="BL251" s="212"/>
      <c r="BM251" s="212"/>
      <c r="BN251" s="212"/>
      <c r="BO251" s="212"/>
      <c r="BP251" s="212"/>
      <c r="BQ251" s="212"/>
      <c r="BR251" s="212"/>
      <c r="BS251" s="212"/>
      <c r="BT251" s="212"/>
      <c r="BU251" s="212"/>
      <c r="BV251" s="212"/>
      <c r="BW251" s="212"/>
      <c r="BX251" s="212"/>
      <c r="BY251" s="231" t="s">
        <v>19</v>
      </c>
      <c r="BZ251" s="212"/>
      <c r="CA251" s="465"/>
      <c r="CB251" s="466"/>
      <c r="CC251" s="466"/>
      <c r="CD251" s="466"/>
      <c r="CE251" s="466"/>
      <c r="CF251" s="466"/>
      <c r="CG251" s="466"/>
      <c r="CH251" s="466"/>
      <c r="CI251" s="466"/>
      <c r="CJ251" s="466"/>
      <c r="CK251" s="466"/>
      <c r="CL251" s="466"/>
      <c r="CM251" s="466"/>
      <c r="CN251" s="466"/>
      <c r="CO251" s="466"/>
      <c r="CP251" s="466"/>
      <c r="CQ251" s="466"/>
      <c r="CR251" s="466"/>
      <c r="CS251" s="466"/>
      <c r="CT251" s="466"/>
      <c r="CU251" s="466"/>
      <c r="CV251" s="466"/>
      <c r="CW251" s="466"/>
      <c r="CX251" s="466"/>
      <c r="CY251" s="466"/>
      <c r="CZ251" s="466"/>
      <c r="DA251" s="467"/>
    </row>
    <row r="253" spans="1:177" x14ac:dyDescent="0.25">
      <c r="A253" s="456" t="s">
        <v>286</v>
      </c>
      <c r="B253" s="456"/>
      <c r="C253" s="456"/>
      <c r="D253" s="456"/>
      <c r="E253" s="456"/>
      <c r="F253" s="456"/>
      <c r="G253" s="456"/>
      <c r="H253" s="456"/>
      <c r="I253" s="456"/>
      <c r="J253" s="456"/>
      <c r="K253" s="456"/>
      <c r="L253" s="456"/>
      <c r="M253" s="456"/>
      <c r="N253" s="456"/>
      <c r="O253" s="456"/>
      <c r="P253" s="456"/>
      <c r="Q253" s="456"/>
      <c r="R253" s="456"/>
      <c r="S253" s="456"/>
      <c r="T253" s="456"/>
      <c r="U253" s="456"/>
      <c r="V253" s="456"/>
      <c r="W253" s="456"/>
      <c r="X253" s="456"/>
      <c r="Y253" s="456"/>
      <c r="Z253" s="456"/>
      <c r="AA253" s="456"/>
      <c r="AB253" s="456"/>
      <c r="AC253" s="456"/>
      <c r="AD253" s="456"/>
      <c r="AE253" s="456"/>
      <c r="AF253" s="456"/>
      <c r="AG253" s="456"/>
      <c r="AH253" s="456"/>
      <c r="AI253" s="456"/>
      <c r="AJ253" s="456"/>
      <c r="AK253" s="456"/>
      <c r="AL253" s="456"/>
      <c r="AM253" s="456"/>
      <c r="AN253" s="456"/>
      <c r="AO253" s="456"/>
      <c r="AP253" s="456"/>
      <c r="AQ253" s="456"/>
      <c r="AR253" s="456"/>
      <c r="AS253" s="456"/>
      <c r="AT253" s="456"/>
      <c r="AU253" s="456"/>
      <c r="AV253" s="456"/>
      <c r="AW253" s="456"/>
      <c r="AX253" s="456"/>
      <c r="AY253" s="456"/>
      <c r="AZ253" s="456"/>
      <c r="BA253" s="456"/>
      <c r="BB253" s="456"/>
      <c r="BC253" s="456"/>
      <c r="BD253" s="456"/>
      <c r="BE253" s="456"/>
      <c r="BF253" s="456"/>
      <c r="BG253" s="456"/>
      <c r="BH253" s="456"/>
      <c r="BI253" s="456"/>
      <c r="BJ253" s="456"/>
      <c r="BK253" s="456"/>
      <c r="BL253" s="514"/>
      <c r="BM253" s="457"/>
      <c r="BN253" s="458"/>
      <c r="BO253" s="458"/>
      <c r="BP253" s="458"/>
      <c r="BQ253" s="458"/>
      <c r="BR253" s="458"/>
      <c r="BS253" s="458"/>
      <c r="BT253" s="458"/>
      <c r="BU253" s="458"/>
      <c r="BV253" s="458"/>
      <c r="BW253" s="458"/>
      <c r="BX253" s="458"/>
      <c r="BY253" s="458"/>
      <c r="BZ253" s="458"/>
      <c r="CA253" s="458"/>
      <c r="CB253" s="458"/>
      <c r="CC253" s="458"/>
      <c r="CD253" s="458"/>
      <c r="CE253" s="458"/>
      <c r="CF253" s="458"/>
      <c r="CG253" s="458"/>
      <c r="CH253" s="458"/>
      <c r="CI253" s="458"/>
      <c r="CJ253" s="458"/>
      <c r="CK253" s="458"/>
      <c r="CL253" s="458"/>
      <c r="CM253" s="458"/>
      <c r="CN253" s="458"/>
      <c r="CO253" s="458"/>
      <c r="CP253" s="459"/>
      <c r="CQ253" s="360"/>
      <c r="CR253" s="360"/>
      <c r="CS253" s="353" t="s">
        <v>150</v>
      </c>
      <c r="CT253" s="360"/>
      <c r="CU253" s="360"/>
      <c r="CV253" s="360"/>
      <c r="CW253" s="360"/>
      <c r="CX253" s="360"/>
      <c r="CY253" s="360"/>
      <c r="CZ253" s="360"/>
      <c r="DA253" s="360"/>
    </row>
    <row r="255" spans="1:177" ht="21.6" customHeight="1" x14ac:dyDescent="0.25">
      <c r="A255" s="456" t="s">
        <v>287</v>
      </c>
      <c r="B255" s="456"/>
      <c r="C255" s="456"/>
      <c r="D255" s="456"/>
      <c r="E255" s="456"/>
      <c r="F255" s="456"/>
      <c r="G255" s="456"/>
      <c r="H255" s="456"/>
      <c r="I255" s="456"/>
      <c r="J255" s="456"/>
      <c r="K255" s="456"/>
      <c r="L255" s="456"/>
      <c r="M255" s="456"/>
      <c r="N255" s="456"/>
      <c r="O255" s="456"/>
      <c r="P255" s="456"/>
      <c r="Q255" s="456"/>
      <c r="R255" s="456"/>
      <c r="S255" s="456"/>
      <c r="T255" s="456"/>
      <c r="U255" s="456"/>
      <c r="V255" s="456"/>
      <c r="W255" s="456"/>
      <c r="X255" s="456"/>
      <c r="Y255" s="456"/>
      <c r="Z255" s="456"/>
      <c r="AA255" s="456"/>
      <c r="AB255" s="456"/>
      <c r="AC255" s="456"/>
      <c r="AD255" s="456"/>
      <c r="AE255" s="456"/>
      <c r="AF255" s="456"/>
      <c r="AG255" s="456"/>
      <c r="AH255" s="456"/>
      <c r="AI255" s="456"/>
      <c r="AJ255" s="456"/>
      <c r="AK255" s="456"/>
      <c r="AL255" s="456"/>
      <c r="AM255" s="456"/>
      <c r="AN255" s="456"/>
      <c r="AO255" s="456"/>
      <c r="AP255" s="456"/>
      <c r="AQ255" s="456"/>
      <c r="AR255" s="456"/>
      <c r="AS255" s="456"/>
      <c r="AT255" s="456"/>
      <c r="AU255" s="456"/>
      <c r="AV255" s="456"/>
      <c r="AW255" s="456"/>
      <c r="AX255" s="456"/>
      <c r="AY255" s="456"/>
      <c r="AZ255" s="456"/>
      <c r="BA255" s="456"/>
      <c r="BB255" s="456"/>
      <c r="BC255" s="456"/>
      <c r="BD255" s="456"/>
      <c r="BE255" s="456"/>
      <c r="BF255" s="456"/>
      <c r="BG255" s="456"/>
      <c r="BH255" s="456"/>
      <c r="BI255" s="456"/>
      <c r="BJ255" s="456"/>
      <c r="BK255" s="456"/>
      <c r="BL255" s="456"/>
      <c r="BM255" s="456"/>
      <c r="BN255" s="456"/>
      <c r="BO255" s="456"/>
      <c r="BP255" s="456"/>
      <c r="BQ255" s="456"/>
      <c r="BR255" s="456"/>
      <c r="BS255" s="456"/>
      <c r="BT255" s="456"/>
      <c r="BU255" s="456"/>
      <c r="BV255" s="456"/>
      <c r="BW255" s="456"/>
      <c r="BX255" s="456"/>
      <c r="BY255" s="456"/>
      <c r="BZ255" s="456"/>
      <c r="CA255" s="456"/>
      <c r="CB255" s="456"/>
      <c r="CC255" s="456"/>
      <c r="CD255" s="456"/>
      <c r="CE255" s="456"/>
      <c r="CF255" s="456"/>
      <c r="CG255" s="456"/>
      <c r="CH255" s="456"/>
      <c r="CI255" s="456"/>
      <c r="CJ255" s="456"/>
      <c r="CK255" s="456"/>
      <c r="CL255" s="456"/>
      <c r="CM255" s="456"/>
      <c r="CN255" s="456"/>
      <c r="CO255" s="456"/>
      <c r="CP255" s="456"/>
      <c r="CQ255" s="456"/>
      <c r="CR255" s="456"/>
      <c r="CS255" s="456"/>
      <c r="CT255" s="456"/>
      <c r="CU255" s="456"/>
      <c r="CV255" s="456"/>
      <c r="CW255" s="456"/>
      <c r="CX255" s="456"/>
      <c r="CY255" s="456"/>
      <c r="CZ255" s="456"/>
      <c r="DA255" s="456"/>
    </row>
    <row r="256" spans="1:177" ht="22.8" customHeight="1" x14ac:dyDescent="0.25">
      <c r="A256" s="456" t="s">
        <v>281</v>
      </c>
      <c r="B256" s="456"/>
      <c r="C256" s="456"/>
      <c r="D256" s="456"/>
      <c r="E256" s="456"/>
      <c r="F256" s="456"/>
      <c r="G256" s="456"/>
      <c r="H256" s="456"/>
      <c r="I256" s="456"/>
      <c r="J256" s="456"/>
      <c r="K256" s="456"/>
      <c r="L256" s="456"/>
      <c r="M256" s="456"/>
      <c r="N256" s="456"/>
      <c r="O256" s="456"/>
      <c r="P256" s="456"/>
      <c r="Q256" s="456"/>
      <c r="R256" s="456"/>
      <c r="S256" s="456"/>
      <c r="T256" s="456"/>
      <c r="U256" s="456"/>
      <c r="V256" s="456"/>
      <c r="W256" s="456"/>
      <c r="X256" s="456"/>
      <c r="Y256" s="456"/>
      <c r="Z256" s="456"/>
      <c r="AA256" s="456"/>
      <c r="AB256" s="456"/>
      <c r="AC256" s="456"/>
      <c r="AD256" s="456"/>
      <c r="AE256" s="456"/>
      <c r="AF256" s="456"/>
      <c r="AG256" s="456"/>
      <c r="AH256" s="456"/>
      <c r="AI256" s="456"/>
      <c r="AJ256" s="456"/>
      <c r="AK256" s="456"/>
      <c r="AL256" s="456"/>
      <c r="AM256" s="456"/>
      <c r="AN256" s="456"/>
      <c r="AO256" s="456"/>
      <c r="AP256" s="456"/>
      <c r="AQ256" s="456"/>
      <c r="AR256" s="456"/>
      <c r="AS256" s="456"/>
      <c r="AT256" s="456"/>
      <c r="AU256" s="456"/>
      <c r="AV256" s="456"/>
      <c r="AW256" s="456"/>
      <c r="AX256" s="456"/>
      <c r="AY256" s="456"/>
      <c r="AZ256" s="456"/>
      <c r="BA256" s="456"/>
      <c r="BB256" s="456"/>
      <c r="BC256" s="456"/>
      <c r="BD256" s="456"/>
      <c r="BE256" s="456"/>
      <c r="BF256" s="456"/>
      <c r="BG256" s="456"/>
      <c r="BH256" s="456"/>
      <c r="BI256" s="456"/>
      <c r="BJ256" s="456"/>
      <c r="BK256" s="456"/>
      <c r="BL256" s="456"/>
      <c r="BM256" s="456"/>
      <c r="BN256" s="456"/>
      <c r="BO256" s="456"/>
      <c r="BP256" s="456"/>
      <c r="BQ256" s="456"/>
      <c r="BR256" s="456"/>
      <c r="BS256" s="456"/>
      <c r="BT256" s="456"/>
      <c r="BU256" s="456"/>
      <c r="BV256" s="456"/>
      <c r="BW256" s="456"/>
      <c r="BX256" s="456"/>
      <c r="BY256" s="456"/>
      <c r="BZ256" s="456"/>
      <c r="CA256" s="456"/>
      <c r="CB256" s="456"/>
      <c r="CC256" s="456"/>
      <c r="CD256" s="456"/>
      <c r="CE256" s="456"/>
      <c r="CF256" s="456"/>
      <c r="CG256" s="456"/>
      <c r="CH256" s="456"/>
      <c r="CI256" s="456"/>
      <c r="CJ256" s="456"/>
      <c r="CK256" s="456"/>
      <c r="CL256" s="456"/>
      <c r="CM256" s="456"/>
      <c r="CN256" s="456"/>
      <c r="CO256" s="456"/>
      <c r="CP256" s="456"/>
      <c r="CQ256" s="456"/>
      <c r="CR256" s="456"/>
      <c r="CS256" s="456"/>
      <c r="CT256" s="456"/>
      <c r="CU256" s="456"/>
      <c r="CV256" s="456"/>
      <c r="CW256" s="456"/>
      <c r="CX256" s="456"/>
      <c r="CY256" s="456"/>
      <c r="CZ256" s="456"/>
      <c r="DA256" s="456"/>
    </row>
    <row r="257" spans="1:105" x14ac:dyDescent="0.25">
      <c r="A257" s="361"/>
      <c r="B257" s="361"/>
      <c r="C257" s="361"/>
      <c r="D257" s="361"/>
      <c r="E257" s="361"/>
      <c r="F257" s="361"/>
      <c r="G257" s="361"/>
      <c r="H257" s="361"/>
      <c r="I257" s="361"/>
      <c r="J257" s="361"/>
      <c r="K257" s="361"/>
      <c r="L257" s="361"/>
      <c r="M257" s="361"/>
      <c r="N257" s="361"/>
      <c r="O257" s="361"/>
      <c r="P257" s="361"/>
      <c r="Q257" s="361"/>
      <c r="R257" s="361"/>
      <c r="S257" s="361"/>
      <c r="T257" s="361"/>
      <c r="U257" s="361"/>
      <c r="V257" s="361"/>
      <c r="W257" s="361"/>
      <c r="X257" s="361"/>
      <c r="Y257" s="361"/>
      <c r="Z257" s="361"/>
      <c r="AA257" s="361"/>
      <c r="AB257" s="361"/>
      <c r="AC257" s="361"/>
      <c r="AD257" s="361"/>
      <c r="AE257" s="361"/>
      <c r="AF257" s="361"/>
      <c r="AG257" s="361"/>
      <c r="AH257" s="361"/>
      <c r="AI257" s="361"/>
      <c r="AJ257" s="361"/>
      <c r="AK257" s="361"/>
      <c r="AL257" s="361"/>
      <c r="AM257" s="361"/>
      <c r="AN257" s="361"/>
      <c r="AO257" s="361"/>
      <c r="AP257" s="361"/>
      <c r="AQ257" s="361"/>
      <c r="AR257" s="361"/>
      <c r="AS257" s="361"/>
      <c r="AT257" s="361"/>
      <c r="AU257" s="361"/>
      <c r="AV257" s="361"/>
      <c r="AW257" s="361"/>
      <c r="AX257" s="361"/>
      <c r="AY257" s="361"/>
      <c r="AZ257" s="361"/>
      <c r="BA257" s="361"/>
      <c r="BB257" s="361"/>
      <c r="BC257" s="361"/>
      <c r="BD257" s="361"/>
      <c r="BE257" s="361"/>
      <c r="BF257" s="361"/>
      <c r="BG257" s="361"/>
      <c r="BH257" s="361"/>
      <c r="BI257" s="361"/>
      <c r="BJ257" s="361"/>
      <c r="BK257" s="361"/>
      <c r="BL257" s="361"/>
      <c r="BM257" s="361"/>
      <c r="BN257" s="361"/>
      <c r="BO257" s="361"/>
      <c r="BP257" s="361"/>
      <c r="BQ257" s="361"/>
      <c r="BR257" s="361"/>
      <c r="BS257" s="361"/>
      <c r="BT257" s="361"/>
      <c r="BU257" s="361"/>
      <c r="BV257" s="361"/>
      <c r="BW257" s="361"/>
      <c r="BX257" s="361"/>
      <c r="BY257" s="361"/>
      <c r="BZ257" s="361"/>
      <c r="CA257" s="361"/>
      <c r="CB257" s="361"/>
      <c r="CC257" s="361"/>
      <c r="CD257" s="361"/>
      <c r="CE257" s="361"/>
      <c r="CF257" s="361"/>
      <c r="CG257" s="361"/>
      <c r="CH257" s="361"/>
      <c r="CI257" s="361"/>
      <c r="CJ257" s="361"/>
      <c r="CK257" s="361"/>
      <c r="CL257" s="361"/>
      <c r="CM257" s="361"/>
      <c r="CN257" s="361"/>
      <c r="CO257" s="361"/>
      <c r="CP257" s="361"/>
      <c r="CQ257" s="361"/>
      <c r="CR257" s="361"/>
      <c r="CS257" s="361"/>
      <c r="CT257" s="361"/>
      <c r="CU257" s="361"/>
      <c r="CV257" s="361"/>
      <c r="CW257" s="361"/>
      <c r="CX257" s="361"/>
      <c r="CY257" s="361"/>
      <c r="CZ257" s="361"/>
      <c r="DA257" s="361"/>
    </row>
    <row r="258" spans="1:105" ht="24.6" customHeight="1" x14ac:dyDescent="0.25">
      <c r="A258" s="456" t="s">
        <v>505</v>
      </c>
      <c r="B258" s="456"/>
      <c r="C258" s="456"/>
      <c r="D258" s="456"/>
      <c r="E258" s="456"/>
      <c r="F258" s="456"/>
      <c r="G258" s="456"/>
      <c r="H258" s="456"/>
      <c r="I258" s="456"/>
      <c r="J258" s="456"/>
      <c r="K258" s="456"/>
      <c r="L258" s="456"/>
      <c r="M258" s="456"/>
      <c r="N258" s="456"/>
      <c r="O258" s="456"/>
      <c r="P258" s="456"/>
      <c r="Q258" s="456"/>
      <c r="R258" s="456"/>
      <c r="S258" s="456"/>
      <c r="T258" s="456"/>
      <c r="U258" s="456"/>
      <c r="V258" s="456"/>
      <c r="W258" s="456"/>
      <c r="X258" s="456"/>
      <c r="Y258" s="456"/>
      <c r="Z258" s="456"/>
      <c r="AA258" s="456"/>
      <c r="AB258" s="456"/>
      <c r="AC258" s="456"/>
      <c r="AD258" s="456"/>
      <c r="AE258" s="456"/>
      <c r="AF258" s="456"/>
      <c r="AG258" s="456"/>
      <c r="AH258" s="456"/>
      <c r="AI258" s="456"/>
      <c r="AJ258" s="456"/>
      <c r="AK258" s="456"/>
      <c r="AL258" s="456"/>
      <c r="AM258" s="456"/>
      <c r="AN258" s="456"/>
      <c r="AO258" s="456"/>
      <c r="AP258" s="456"/>
      <c r="AQ258" s="456"/>
      <c r="AR258" s="456"/>
      <c r="AS258" s="456"/>
      <c r="AT258" s="456"/>
      <c r="AU258" s="456"/>
      <c r="AV258" s="456"/>
      <c r="AW258" s="456"/>
      <c r="AX258" s="456"/>
      <c r="AY258" s="456"/>
      <c r="AZ258" s="456"/>
      <c r="BA258" s="456"/>
      <c r="BB258" s="456"/>
      <c r="BC258" s="456"/>
      <c r="BD258" s="456"/>
      <c r="BE258" s="456"/>
      <c r="BF258" s="456"/>
      <c r="BG258" s="456"/>
      <c r="BH258" s="456"/>
      <c r="BI258" s="456"/>
      <c r="BJ258" s="456"/>
      <c r="BK258" s="456"/>
      <c r="BL258" s="456"/>
      <c r="BM258" s="456"/>
      <c r="BN258" s="456"/>
      <c r="BO258" s="456"/>
      <c r="BP258" s="456"/>
      <c r="BQ258" s="456"/>
      <c r="BR258" s="456"/>
      <c r="BS258" s="456"/>
      <c r="BT258" s="456"/>
      <c r="BU258" s="456"/>
      <c r="BV258" s="456"/>
      <c r="BW258" s="456"/>
      <c r="BX258" s="456"/>
      <c r="BY258" s="456"/>
      <c r="BZ258" s="456"/>
      <c r="CA258" s="456"/>
      <c r="CB258" s="456"/>
      <c r="CC258" s="456"/>
      <c r="CD258" s="456"/>
      <c r="CE258" s="456"/>
      <c r="CF258" s="456"/>
      <c r="CG258" s="456"/>
      <c r="CH258" s="456"/>
      <c r="CI258" s="456"/>
      <c r="CJ258" s="456"/>
      <c r="CK258" s="456"/>
      <c r="CL258" s="456"/>
      <c r="CM258" s="456"/>
      <c r="CN258" s="456"/>
      <c r="CO258" s="456"/>
      <c r="CP258" s="456"/>
      <c r="CQ258" s="456"/>
      <c r="CR258" s="456"/>
      <c r="CS258" s="456"/>
      <c r="CT258" s="456"/>
      <c r="CU258" s="456"/>
      <c r="CV258" s="456"/>
      <c r="CW258" s="456"/>
      <c r="CX258" s="456"/>
      <c r="CY258" s="456"/>
      <c r="CZ258" s="456"/>
      <c r="DA258" s="456"/>
    </row>
    <row r="259" spans="1:105" ht="23.4" customHeight="1" x14ac:dyDescent="0.25">
      <c r="A259" s="456" t="s">
        <v>282</v>
      </c>
      <c r="B259" s="456"/>
      <c r="C259" s="456"/>
      <c r="D259" s="456"/>
      <c r="E259" s="456"/>
      <c r="F259" s="456"/>
      <c r="G259" s="456"/>
      <c r="H259" s="456"/>
      <c r="I259" s="456"/>
      <c r="J259" s="456"/>
      <c r="K259" s="456"/>
      <c r="L259" s="456"/>
      <c r="M259" s="456"/>
      <c r="N259" s="456"/>
      <c r="O259" s="456"/>
      <c r="P259" s="456"/>
      <c r="Q259" s="456"/>
      <c r="R259" s="456"/>
      <c r="S259" s="456"/>
      <c r="T259" s="456"/>
      <c r="U259" s="456"/>
      <c r="V259" s="456"/>
      <c r="W259" s="456"/>
      <c r="X259" s="456"/>
      <c r="Y259" s="456"/>
      <c r="Z259" s="456"/>
      <c r="AA259" s="456"/>
      <c r="AB259" s="456"/>
      <c r="AC259" s="456"/>
      <c r="AD259" s="456"/>
      <c r="AE259" s="456"/>
      <c r="AF259" s="456"/>
      <c r="AG259" s="456"/>
      <c r="AH259" s="456"/>
      <c r="AI259" s="456"/>
      <c r="AJ259" s="456"/>
      <c r="AK259" s="456"/>
      <c r="AL259" s="456"/>
      <c r="AM259" s="456"/>
      <c r="AN259" s="456"/>
      <c r="AO259" s="456"/>
      <c r="AP259" s="456"/>
      <c r="AQ259" s="456"/>
      <c r="AR259" s="456"/>
      <c r="AS259" s="456"/>
      <c r="AT259" s="456"/>
      <c r="AU259" s="456"/>
      <c r="AV259" s="456"/>
      <c r="AW259" s="456"/>
      <c r="AX259" s="456"/>
      <c r="AY259" s="456"/>
      <c r="AZ259" s="456"/>
      <c r="BA259" s="456"/>
      <c r="BB259" s="456"/>
      <c r="BC259" s="456"/>
      <c r="BD259" s="456"/>
      <c r="BE259" s="456"/>
      <c r="BF259" s="456"/>
      <c r="BG259" s="456"/>
      <c r="BH259" s="456"/>
      <c r="BI259" s="456"/>
      <c r="BJ259" s="456"/>
      <c r="BK259" s="456"/>
      <c r="BL259" s="456"/>
      <c r="BM259" s="456"/>
      <c r="BN259" s="456"/>
      <c r="BO259" s="456"/>
      <c r="BP259" s="456"/>
      <c r="BQ259" s="456"/>
      <c r="BR259" s="456"/>
      <c r="BS259" s="456"/>
      <c r="BT259" s="456"/>
      <c r="BU259" s="456"/>
      <c r="BV259" s="456"/>
      <c r="BW259" s="456"/>
      <c r="BX259" s="456"/>
      <c r="BY259" s="456"/>
      <c r="BZ259" s="456"/>
      <c r="CA259" s="456"/>
      <c r="CB259" s="456"/>
      <c r="CC259" s="456"/>
      <c r="CD259" s="456"/>
      <c r="CE259" s="456"/>
      <c r="CF259" s="456"/>
      <c r="CG259" s="456"/>
      <c r="CH259" s="456"/>
      <c r="CI259" s="456"/>
      <c r="CJ259" s="456"/>
      <c r="CK259" s="456"/>
      <c r="CL259" s="456"/>
      <c r="CM259" s="456"/>
      <c r="CN259" s="456"/>
      <c r="CO259" s="456"/>
      <c r="CP259" s="456"/>
      <c r="CQ259" s="456"/>
      <c r="CR259" s="456"/>
      <c r="CS259" s="456"/>
      <c r="CT259" s="456"/>
      <c r="CU259" s="456"/>
      <c r="CV259" s="456"/>
      <c r="CW259" s="456"/>
      <c r="CX259" s="456"/>
      <c r="CY259" s="456"/>
      <c r="CZ259" s="456"/>
      <c r="DA259" s="456"/>
    </row>
    <row r="261" spans="1:105" ht="55.5" customHeight="1" x14ac:dyDescent="0.25">
      <c r="A261" s="478" t="s">
        <v>254</v>
      </c>
      <c r="B261" s="476"/>
      <c r="C261" s="476"/>
      <c r="D261" s="476"/>
      <c r="E261" s="476"/>
      <c r="F261" s="477"/>
      <c r="G261" s="526" t="s">
        <v>528</v>
      </c>
      <c r="H261" s="526"/>
      <c r="I261" s="526"/>
      <c r="J261" s="526"/>
      <c r="K261" s="526"/>
      <c r="L261" s="526"/>
      <c r="M261" s="526"/>
      <c r="N261" s="526"/>
      <c r="O261" s="526"/>
      <c r="P261" s="526"/>
      <c r="Q261" s="526"/>
      <c r="R261" s="526"/>
      <c r="S261" s="526"/>
      <c r="T261" s="526"/>
      <c r="U261" s="526"/>
      <c r="V261" s="526"/>
      <c r="W261" s="526"/>
      <c r="X261" s="526"/>
      <c r="Y261" s="526"/>
      <c r="Z261" s="526"/>
      <c r="AA261" s="526"/>
      <c r="AB261" s="526"/>
      <c r="AC261" s="526"/>
      <c r="AD261" s="526"/>
      <c r="AE261" s="526"/>
      <c r="AF261" s="526"/>
      <c r="AG261" s="526"/>
      <c r="AH261" s="526"/>
      <c r="AI261" s="526"/>
      <c r="AJ261" s="526"/>
      <c r="AK261" s="526"/>
      <c r="AL261" s="526"/>
      <c r="AM261" s="526"/>
      <c r="AN261" s="526"/>
      <c r="AO261" s="526"/>
      <c r="AP261" s="526"/>
      <c r="AQ261" s="526"/>
      <c r="AR261" s="526"/>
      <c r="AS261" s="526"/>
      <c r="AT261" s="526" t="s">
        <v>511</v>
      </c>
      <c r="AU261" s="526"/>
      <c r="AV261" s="526"/>
      <c r="AW261" s="526"/>
      <c r="AX261" s="526"/>
      <c r="AY261" s="526"/>
      <c r="AZ261" s="526"/>
      <c r="BA261" s="526"/>
      <c r="BB261" s="526"/>
      <c r="BC261" s="526"/>
      <c r="BD261" s="526"/>
      <c r="BE261" s="526"/>
      <c r="BF261" s="526"/>
      <c r="BG261" s="526"/>
      <c r="BH261" s="526"/>
      <c r="BI261" s="526"/>
      <c r="BJ261" s="523" t="s">
        <v>512</v>
      </c>
      <c r="BK261" s="524"/>
      <c r="BL261" s="524"/>
      <c r="BM261" s="524"/>
      <c r="BN261" s="524"/>
      <c r="BO261" s="524"/>
      <c r="BP261" s="524"/>
      <c r="BQ261" s="524"/>
      <c r="BR261" s="524"/>
      <c r="BS261" s="524"/>
      <c r="BT261" s="524"/>
      <c r="BU261" s="524"/>
      <c r="BV261" s="524"/>
      <c r="BW261" s="524"/>
      <c r="BX261" s="524"/>
      <c r="BY261" s="524"/>
      <c r="BZ261" s="525"/>
      <c r="CA261" s="523" t="s">
        <v>489</v>
      </c>
      <c r="CB261" s="524"/>
      <c r="CC261" s="524"/>
      <c r="CD261" s="524"/>
      <c r="CE261" s="524"/>
      <c r="CF261" s="524"/>
      <c r="CG261" s="524"/>
      <c r="CH261" s="524"/>
      <c r="CI261" s="524"/>
      <c r="CJ261" s="524"/>
      <c r="CK261" s="524"/>
      <c r="CL261" s="524"/>
      <c r="CM261" s="524"/>
      <c r="CN261" s="524"/>
      <c r="CO261" s="524"/>
      <c r="CP261" s="524"/>
      <c r="CQ261" s="524"/>
      <c r="CR261" s="524"/>
      <c r="CS261" s="524"/>
      <c r="CT261" s="524"/>
      <c r="CU261" s="524"/>
      <c r="CV261" s="524"/>
      <c r="CW261" s="524"/>
      <c r="CX261" s="524"/>
      <c r="CY261" s="524"/>
      <c r="CZ261" s="524"/>
      <c r="DA261" s="525"/>
    </row>
    <row r="262" spans="1:105" x14ac:dyDescent="0.25">
      <c r="A262" s="475">
        <v>1</v>
      </c>
      <c r="B262" s="476"/>
      <c r="C262" s="476"/>
      <c r="D262" s="476"/>
      <c r="E262" s="476"/>
      <c r="F262" s="477"/>
      <c r="G262" s="503">
        <v>2</v>
      </c>
      <c r="H262" s="503"/>
      <c r="I262" s="503"/>
      <c r="J262" s="503"/>
      <c r="K262" s="503"/>
      <c r="L262" s="503"/>
      <c r="M262" s="503"/>
      <c r="N262" s="503"/>
      <c r="O262" s="503"/>
      <c r="P262" s="503"/>
      <c r="Q262" s="503"/>
      <c r="R262" s="503"/>
      <c r="S262" s="503"/>
      <c r="T262" s="503"/>
      <c r="U262" s="503"/>
      <c r="V262" s="503"/>
      <c r="W262" s="503"/>
      <c r="X262" s="503"/>
      <c r="Y262" s="503"/>
      <c r="Z262" s="503"/>
      <c r="AA262" s="503"/>
      <c r="AB262" s="503"/>
      <c r="AC262" s="503"/>
      <c r="AD262" s="503"/>
      <c r="AE262" s="503"/>
      <c r="AF262" s="503"/>
      <c r="AG262" s="503"/>
      <c r="AH262" s="503"/>
      <c r="AI262" s="503"/>
      <c r="AJ262" s="503"/>
      <c r="AK262" s="503"/>
      <c r="AL262" s="503"/>
      <c r="AM262" s="503"/>
      <c r="AN262" s="503"/>
      <c r="AO262" s="503"/>
      <c r="AP262" s="503"/>
      <c r="AQ262" s="503"/>
      <c r="AR262" s="503"/>
      <c r="AS262" s="503"/>
      <c r="AT262" s="503">
        <v>3</v>
      </c>
      <c r="AU262" s="503"/>
      <c r="AV262" s="503"/>
      <c r="AW262" s="503"/>
      <c r="AX262" s="503"/>
      <c r="AY262" s="503"/>
      <c r="AZ262" s="503"/>
      <c r="BA262" s="503"/>
      <c r="BB262" s="503"/>
      <c r="BC262" s="503"/>
      <c r="BD262" s="503"/>
      <c r="BE262" s="503"/>
      <c r="BF262" s="503"/>
      <c r="BG262" s="503"/>
      <c r="BH262" s="503"/>
      <c r="BI262" s="503"/>
      <c r="BJ262" s="475">
        <v>4</v>
      </c>
      <c r="BK262" s="476"/>
      <c r="BL262" s="476"/>
      <c r="BM262" s="476"/>
      <c r="BN262" s="476"/>
      <c r="BO262" s="476"/>
      <c r="BP262" s="476"/>
      <c r="BQ262" s="476"/>
      <c r="BR262" s="476"/>
      <c r="BS262" s="476"/>
      <c r="BT262" s="476"/>
      <c r="BU262" s="476"/>
      <c r="BV262" s="476"/>
      <c r="BW262" s="476"/>
      <c r="BX262" s="476"/>
      <c r="BY262" s="476"/>
      <c r="BZ262" s="477"/>
      <c r="CA262" s="475">
        <v>5</v>
      </c>
      <c r="CB262" s="476"/>
      <c r="CC262" s="476"/>
      <c r="CD262" s="476"/>
      <c r="CE262" s="476"/>
      <c r="CF262" s="476"/>
      <c r="CG262" s="476"/>
      <c r="CH262" s="476"/>
      <c r="CI262" s="476"/>
      <c r="CJ262" s="476"/>
      <c r="CK262" s="476"/>
      <c r="CL262" s="476"/>
      <c r="CM262" s="476"/>
      <c r="CN262" s="476"/>
      <c r="CO262" s="476"/>
      <c r="CP262" s="476"/>
      <c r="CQ262" s="476"/>
      <c r="CR262" s="476"/>
      <c r="CS262" s="476"/>
      <c r="CT262" s="476"/>
      <c r="CU262" s="476"/>
      <c r="CV262" s="476"/>
      <c r="CW262" s="476"/>
      <c r="CX262" s="476"/>
      <c r="CY262" s="476"/>
      <c r="CZ262" s="476"/>
      <c r="DA262" s="477"/>
    </row>
    <row r="263" spans="1:105" x14ac:dyDescent="0.25">
      <c r="A263" s="502"/>
      <c r="B263" s="502"/>
      <c r="C263" s="502"/>
      <c r="D263" s="502"/>
      <c r="E263" s="502"/>
      <c r="F263" s="502"/>
      <c r="G263" s="504" t="s">
        <v>513</v>
      </c>
      <c r="H263" s="504"/>
      <c r="I263" s="504"/>
      <c r="J263" s="504"/>
      <c r="K263" s="504"/>
      <c r="L263" s="504"/>
      <c r="M263" s="504"/>
      <c r="N263" s="504"/>
      <c r="O263" s="504"/>
      <c r="P263" s="504"/>
      <c r="Q263" s="504"/>
      <c r="R263" s="504"/>
      <c r="S263" s="504"/>
      <c r="T263" s="504"/>
      <c r="U263" s="504"/>
      <c r="V263" s="504"/>
      <c r="W263" s="504"/>
      <c r="X263" s="504"/>
      <c r="Y263" s="504"/>
      <c r="Z263" s="504"/>
      <c r="AA263" s="504"/>
      <c r="AB263" s="504"/>
      <c r="AC263" s="504"/>
      <c r="AD263" s="504"/>
      <c r="AE263" s="504"/>
      <c r="AF263" s="504"/>
      <c r="AG263" s="504"/>
      <c r="AH263" s="504"/>
      <c r="AI263" s="504"/>
      <c r="AJ263" s="504"/>
      <c r="AK263" s="504"/>
      <c r="AL263" s="504"/>
      <c r="AM263" s="504"/>
      <c r="AN263" s="504"/>
      <c r="AO263" s="504"/>
      <c r="AP263" s="504"/>
      <c r="AQ263" s="504"/>
      <c r="AR263" s="504"/>
      <c r="AS263" s="504"/>
      <c r="AT263" s="503"/>
      <c r="AU263" s="503"/>
      <c r="AV263" s="503"/>
      <c r="AW263" s="503"/>
      <c r="AX263" s="503"/>
      <c r="AY263" s="503"/>
      <c r="AZ263" s="503"/>
      <c r="BA263" s="503"/>
      <c r="BB263" s="503"/>
      <c r="BC263" s="503"/>
      <c r="BD263" s="503"/>
      <c r="BE263" s="503"/>
      <c r="BF263" s="503"/>
      <c r="BG263" s="503"/>
      <c r="BH263" s="503"/>
      <c r="BI263" s="503"/>
      <c r="BJ263" s="462"/>
      <c r="BK263" s="463"/>
      <c r="BL263" s="463"/>
      <c r="BM263" s="463"/>
      <c r="BN263" s="463"/>
      <c r="BO263" s="463"/>
      <c r="BP263" s="463"/>
      <c r="BQ263" s="463"/>
      <c r="BR263" s="463"/>
      <c r="BS263" s="463"/>
      <c r="BT263" s="463"/>
      <c r="BU263" s="463"/>
      <c r="BV263" s="463"/>
      <c r="BW263" s="463"/>
      <c r="BX263" s="463"/>
      <c r="BY263" s="463"/>
      <c r="BZ263" s="464"/>
      <c r="CA263" s="462"/>
      <c r="CB263" s="463"/>
      <c r="CC263" s="463"/>
      <c r="CD263" s="463"/>
      <c r="CE263" s="463"/>
      <c r="CF263" s="463"/>
      <c r="CG263" s="463"/>
      <c r="CH263" s="463"/>
      <c r="CI263" s="463"/>
      <c r="CJ263" s="463"/>
      <c r="CK263" s="463"/>
      <c r="CL263" s="463"/>
      <c r="CM263" s="463"/>
      <c r="CN263" s="463"/>
      <c r="CO263" s="463"/>
      <c r="CP263" s="463"/>
      <c r="CQ263" s="463"/>
      <c r="CR263" s="463"/>
      <c r="CS263" s="463"/>
      <c r="CT263" s="463"/>
      <c r="CU263" s="463"/>
      <c r="CV263" s="463"/>
      <c r="CW263" s="463"/>
      <c r="CX263" s="463"/>
      <c r="CY263" s="463"/>
      <c r="CZ263" s="463"/>
      <c r="DA263" s="464"/>
    </row>
    <row r="264" spans="1:105" x14ac:dyDescent="0.25">
      <c r="A264" s="502"/>
      <c r="B264" s="502"/>
      <c r="C264" s="502"/>
      <c r="D264" s="502"/>
      <c r="E264" s="502"/>
      <c r="F264" s="502"/>
      <c r="G264" s="504" t="s">
        <v>514</v>
      </c>
      <c r="H264" s="504"/>
      <c r="I264" s="504"/>
      <c r="J264" s="504"/>
      <c r="K264" s="504"/>
      <c r="L264" s="504"/>
      <c r="M264" s="504"/>
      <c r="N264" s="504"/>
      <c r="O264" s="504"/>
      <c r="P264" s="504"/>
      <c r="Q264" s="504"/>
      <c r="R264" s="504"/>
      <c r="S264" s="504"/>
      <c r="T264" s="504"/>
      <c r="U264" s="504"/>
      <c r="V264" s="504"/>
      <c r="W264" s="504"/>
      <c r="X264" s="504"/>
      <c r="Y264" s="504"/>
      <c r="Z264" s="504"/>
      <c r="AA264" s="504"/>
      <c r="AB264" s="504"/>
      <c r="AC264" s="504"/>
      <c r="AD264" s="504"/>
      <c r="AE264" s="504"/>
      <c r="AF264" s="504"/>
      <c r="AG264" s="504"/>
      <c r="AH264" s="504"/>
      <c r="AI264" s="504"/>
      <c r="AJ264" s="504"/>
      <c r="AK264" s="504"/>
      <c r="AL264" s="504"/>
      <c r="AM264" s="504"/>
      <c r="AN264" s="504"/>
      <c r="AO264" s="504"/>
      <c r="AP264" s="504"/>
      <c r="AQ264" s="504"/>
      <c r="AR264" s="504"/>
      <c r="AS264" s="504"/>
      <c r="AT264" s="503"/>
      <c r="AU264" s="503"/>
      <c r="AV264" s="503"/>
      <c r="AW264" s="503"/>
      <c r="AX264" s="503"/>
      <c r="AY264" s="503"/>
      <c r="AZ264" s="503"/>
      <c r="BA264" s="503"/>
      <c r="BB264" s="503"/>
      <c r="BC264" s="503"/>
      <c r="BD264" s="503"/>
      <c r="BE264" s="503"/>
      <c r="BF264" s="503"/>
      <c r="BG264" s="503"/>
      <c r="BH264" s="503"/>
      <c r="BI264" s="503"/>
      <c r="BJ264" s="462"/>
      <c r="BK264" s="463"/>
      <c r="BL264" s="463"/>
      <c r="BM264" s="463"/>
      <c r="BN264" s="463"/>
      <c r="BO264" s="463"/>
      <c r="BP264" s="463"/>
      <c r="BQ264" s="463"/>
      <c r="BR264" s="463"/>
      <c r="BS264" s="463"/>
      <c r="BT264" s="463"/>
      <c r="BU264" s="463"/>
      <c r="BV264" s="463"/>
      <c r="BW264" s="463"/>
      <c r="BX264" s="463"/>
      <c r="BY264" s="463"/>
      <c r="BZ264" s="464"/>
      <c r="CA264" s="462"/>
      <c r="CB264" s="463"/>
      <c r="CC264" s="463"/>
      <c r="CD264" s="463"/>
      <c r="CE264" s="463"/>
      <c r="CF264" s="463"/>
      <c r="CG264" s="463"/>
      <c r="CH264" s="463"/>
      <c r="CI264" s="463"/>
      <c r="CJ264" s="463"/>
      <c r="CK264" s="463"/>
      <c r="CL264" s="463"/>
      <c r="CM264" s="463"/>
      <c r="CN264" s="463"/>
      <c r="CO264" s="463"/>
      <c r="CP264" s="463"/>
      <c r="CQ264" s="463"/>
      <c r="CR264" s="463"/>
      <c r="CS264" s="463"/>
      <c r="CT264" s="463"/>
      <c r="CU264" s="463"/>
      <c r="CV264" s="463"/>
      <c r="CW264" s="463"/>
      <c r="CX264" s="463"/>
      <c r="CY264" s="463"/>
      <c r="CZ264" s="463"/>
      <c r="DA264" s="464"/>
    </row>
    <row r="265" spans="1:105" x14ac:dyDescent="0.25">
      <c r="A265" s="502"/>
      <c r="B265" s="502"/>
      <c r="C265" s="502"/>
      <c r="D265" s="502"/>
      <c r="E265" s="502"/>
      <c r="F265" s="502"/>
      <c r="G265" s="504" t="s">
        <v>515</v>
      </c>
      <c r="H265" s="504"/>
      <c r="I265" s="504"/>
      <c r="J265" s="504"/>
      <c r="K265" s="504"/>
      <c r="L265" s="504"/>
      <c r="M265" s="504"/>
      <c r="N265" s="504"/>
      <c r="O265" s="504"/>
      <c r="P265" s="504"/>
      <c r="Q265" s="504"/>
      <c r="R265" s="504"/>
      <c r="S265" s="504"/>
      <c r="T265" s="504"/>
      <c r="U265" s="504"/>
      <c r="V265" s="504"/>
      <c r="W265" s="504"/>
      <c r="X265" s="504"/>
      <c r="Y265" s="504"/>
      <c r="Z265" s="504"/>
      <c r="AA265" s="504"/>
      <c r="AB265" s="504"/>
      <c r="AC265" s="504"/>
      <c r="AD265" s="504"/>
      <c r="AE265" s="504"/>
      <c r="AF265" s="504"/>
      <c r="AG265" s="504"/>
      <c r="AH265" s="504"/>
      <c r="AI265" s="504"/>
      <c r="AJ265" s="504"/>
      <c r="AK265" s="504"/>
      <c r="AL265" s="504"/>
      <c r="AM265" s="504"/>
      <c r="AN265" s="504"/>
      <c r="AO265" s="504"/>
      <c r="AP265" s="504"/>
      <c r="AQ265" s="504"/>
      <c r="AR265" s="504"/>
      <c r="AS265" s="504"/>
      <c r="AT265" s="503"/>
      <c r="AU265" s="503"/>
      <c r="AV265" s="503"/>
      <c r="AW265" s="503"/>
      <c r="AX265" s="503"/>
      <c r="AY265" s="503"/>
      <c r="AZ265" s="503"/>
      <c r="BA265" s="503"/>
      <c r="BB265" s="503"/>
      <c r="BC265" s="503"/>
      <c r="BD265" s="503"/>
      <c r="BE265" s="503"/>
      <c r="BF265" s="503"/>
      <c r="BG265" s="503"/>
      <c r="BH265" s="503"/>
      <c r="BI265" s="503"/>
      <c r="BJ265" s="462"/>
      <c r="BK265" s="463"/>
      <c r="BL265" s="463"/>
      <c r="BM265" s="463"/>
      <c r="BN265" s="463"/>
      <c r="BO265" s="463"/>
      <c r="BP265" s="463"/>
      <c r="BQ265" s="463"/>
      <c r="BR265" s="463"/>
      <c r="BS265" s="463"/>
      <c r="BT265" s="463"/>
      <c r="BU265" s="463"/>
      <c r="BV265" s="463"/>
      <c r="BW265" s="463"/>
      <c r="BX265" s="463"/>
      <c r="BY265" s="463"/>
      <c r="BZ265" s="464"/>
      <c r="CA265" s="462"/>
      <c r="CB265" s="463"/>
      <c r="CC265" s="463"/>
      <c r="CD265" s="463"/>
      <c r="CE265" s="463"/>
      <c r="CF265" s="463"/>
      <c r="CG265" s="463"/>
      <c r="CH265" s="463"/>
      <c r="CI265" s="463"/>
      <c r="CJ265" s="463"/>
      <c r="CK265" s="463"/>
      <c r="CL265" s="463"/>
      <c r="CM265" s="463"/>
      <c r="CN265" s="463"/>
      <c r="CO265" s="463"/>
      <c r="CP265" s="463"/>
      <c r="CQ265" s="463"/>
      <c r="CR265" s="463"/>
      <c r="CS265" s="463"/>
      <c r="CT265" s="463"/>
      <c r="CU265" s="463"/>
      <c r="CV265" s="463"/>
      <c r="CW265" s="463"/>
      <c r="CX265" s="463"/>
      <c r="CY265" s="463"/>
      <c r="CZ265" s="463"/>
      <c r="DA265" s="464"/>
    </row>
    <row r="266" spans="1:105" x14ac:dyDescent="0.25">
      <c r="A266" s="364"/>
      <c r="B266" s="364"/>
      <c r="C266" s="364"/>
      <c r="D266" s="364"/>
      <c r="E266" s="364"/>
      <c r="F266" s="364"/>
      <c r="G266" s="233"/>
      <c r="H266" s="233"/>
      <c r="I266" s="233"/>
      <c r="J266" s="233"/>
      <c r="K266" s="233"/>
      <c r="L266" s="233"/>
      <c r="M266" s="233"/>
      <c r="N266" s="233"/>
      <c r="O266" s="233"/>
      <c r="P266" s="233"/>
      <c r="Q266" s="233"/>
      <c r="R266" s="233"/>
      <c r="S266" s="233"/>
      <c r="T266" s="233"/>
      <c r="U266" s="233"/>
      <c r="V266" s="233"/>
      <c r="W266" s="233"/>
      <c r="X266" s="233"/>
      <c r="Y266" s="233"/>
      <c r="Z266" s="233"/>
      <c r="AA266" s="233"/>
      <c r="AB266" s="233"/>
      <c r="AC266" s="233"/>
      <c r="AD266" s="233"/>
      <c r="AE266" s="233"/>
      <c r="AF266" s="233"/>
      <c r="AG266" s="233"/>
      <c r="AH266" s="233"/>
      <c r="AI266" s="233"/>
      <c r="AJ266" s="233"/>
      <c r="AK266" s="233"/>
      <c r="AL266" s="233"/>
      <c r="AM266" s="233"/>
      <c r="AN266" s="233"/>
      <c r="AO266" s="233"/>
      <c r="AP266" s="233"/>
      <c r="AQ266" s="233"/>
      <c r="AR266" s="233"/>
      <c r="AS266" s="233"/>
      <c r="AT266" s="365"/>
      <c r="AU266" s="365"/>
      <c r="AV266" s="365"/>
      <c r="AW266" s="365"/>
      <c r="AX266" s="365"/>
      <c r="AY266" s="365"/>
      <c r="AZ266" s="365"/>
      <c r="BA266" s="365"/>
      <c r="BB266" s="365"/>
      <c r="BC266" s="365"/>
      <c r="BD266" s="365"/>
      <c r="BE266" s="365"/>
      <c r="BF266" s="365"/>
      <c r="BG266" s="365"/>
      <c r="BH266" s="365"/>
      <c r="BI266" s="365"/>
      <c r="BJ266" s="216"/>
      <c r="BK266" s="216"/>
      <c r="BL266" s="216"/>
      <c r="BM266" s="216"/>
      <c r="BN266" s="216"/>
      <c r="BO266" s="216"/>
      <c r="BP266" s="216"/>
      <c r="BQ266" s="216"/>
      <c r="BR266" s="216"/>
      <c r="BS266" s="216"/>
      <c r="BT266" s="216"/>
      <c r="BU266" s="216"/>
      <c r="BV266" s="216"/>
      <c r="BW266" s="216"/>
      <c r="BX266" s="216"/>
      <c r="BY266" s="210" t="s">
        <v>19</v>
      </c>
      <c r="BZ266" s="216"/>
      <c r="CA266" s="462"/>
      <c r="CB266" s="463"/>
      <c r="CC266" s="463"/>
      <c r="CD266" s="463"/>
      <c r="CE266" s="463"/>
      <c r="CF266" s="463"/>
      <c r="CG266" s="463"/>
      <c r="CH266" s="463"/>
      <c r="CI266" s="463"/>
      <c r="CJ266" s="463"/>
      <c r="CK266" s="463"/>
      <c r="CL266" s="463"/>
      <c r="CM266" s="463"/>
      <c r="CN266" s="463"/>
      <c r="CO266" s="463"/>
      <c r="CP266" s="463"/>
      <c r="CQ266" s="463"/>
      <c r="CR266" s="463"/>
      <c r="CS266" s="463"/>
      <c r="CT266" s="463"/>
      <c r="CU266" s="463"/>
      <c r="CV266" s="463"/>
      <c r="CW266" s="463"/>
      <c r="CX266" s="463"/>
      <c r="CY266" s="463"/>
      <c r="CZ266" s="463"/>
      <c r="DA266" s="464"/>
    </row>
    <row r="268" spans="1:105" x14ac:dyDescent="0.25">
      <c r="A268" s="456" t="s">
        <v>288</v>
      </c>
      <c r="B268" s="456"/>
      <c r="C268" s="456"/>
      <c r="D268" s="456"/>
      <c r="E268" s="456"/>
      <c r="F268" s="456"/>
      <c r="G268" s="456"/>
      <c r="H268" s="456"/>
      <c r="I268" s="456"/>
      <c r="J268" s="456"/>
      <c r="K268" s="456"/>
      <c r="L268" s="456"/>
      <c r="M268" s="456"/>
      <c r="N268" s="456"/>
      <c r="O268" s="456"/>
      <c r="P268" s="456"/>
      <c r="Q268" s="456"/>
      <c r="R268" s="456"/>
      <c r="S268" s="456"/>
      <c r="T268" s="456"/>
      <c r="U268" s="456"/>
      <c r="V268" s="456"/>
      <c r="W268" s="456"/>
      <c r="X268" s="456"/>
      <c r="Y268" s="456"/>
      <c r="Z268" s="456"/>
      <c r="AA268" s="456"/>
      <c r="AB268" s="456"/>
      <c r="AC268" s="456"/>
      <c r="AD268" s="456"/>
      <c r="AE268" s="456"/>
      <c r="AF268" s="456"/>
      <c r="AG268" s="456"/>
      <c r="AH268" s="456"/>
      <c r="AI268" s="456"/>
      <c r="AJ268" s="456"/>
      <c r="AK268" s="456"/>
      <c r="AL268" s="456"/>
      <c r="AM268" s="456"/>
      <c r="AN268" s="456"/>
      <c r="AO268" s="456"/>
      <c r="AP268" s="456"/>
      <c r="AQ268" s="456"/>
      <c r="AR268" s="456"/>
      <c r="AS268" s="456"/>
      <c r="AT268" s="456"/>
      <c r="AU268" s="456"/>
      <c r="AV268" s="456"/>
      <c r="AW268" s="456"/>
      <c r="AX268" s="456"/>
      <c r="AY268" s="456"/>
      <c r="AZ268" s="456"/>
      <c r="BA268" s="456"/>
      <c r="BB268" s="456"/>
      <c r="BC268" s="456"/>
      <c r="BD268" s="456"/>
      <c r="BE268" s="456"/>
      <c r="BF268" s="456"/>
      <c r="BG268" s="456"/>
      <c r="BH268" s="456"/>
      <c r="BI268" s="456"/>
      <c r="BJ268" s="456"/>
      <c r="BK268" s="456"/>
      <c r="BL268" s="514"/>
      <c r="BM268" s="457"/>
      <c r="BN268" s="458"/>
      <c r="BO268" s="458"/>
      <c r="BP268" s="458"/>
      <c r="BQ268" s="458"/>
      <c r="BR268" s="458"/>
      <c r="BS268" s="458"/>
      <c r="BT268" s="458"/>
      <c r="BU268" s="458"/>
      <c r="BV268" s="458"/>
      <c r="BW268" s="458"/>
      <c r="BX268" s="458"/>
      <c r="BY268" s="458"/>
      <c r="BZ268" s="458"/>
      <c r="CA268" s="458"/>
      <c r="CB268" s="458"/>
      <c r="CC268" s="458"/>
      <c r="CD268" s="458"/>
      <c r="CE268" s="458"/>
      <c r="CF268" s="458"/>
      <c r="CG268" s="458"/>
      <c r="CH268" s="458"/>
      <c r="CI268" s="458"/>
      <c r="CJ268" s="458"/>
      <c r="CK268" s="458"/>
      <c r="CL268" s="458"/>
      <c r="CM268" s="458"/>
      <c r="CN268" s="458"/>
      <c r="CO268" s="458"/>
      <c r="CP268" s="459"/>
      <c r="CQ268" s="360"/>
      <c r="CR268" s="360"/>
      <c r="CS268" s="353" t="s">
        <v>150</v>
      </c>
      <c r="CT268" s="360"/>
      <c r="CU268" s="360"/>
      <c r="CV268" s="360"/>
      <c r="CW268" s="360"/>
      <c r="CX268" s="360"/>
      <c r="CY268" s="360"/>
      <c r="CZ268" s="360"/>
      <c r="DA268" s="360"/>
    </row>
    <row r="270" spans="1:105" x14ac:dyDescent="0.25">
      <c r="A270" s="456" t="s">
        <v>289</v>
      </c>
      <c r="B270" s="456"/>
      <c r="C270" s="456"/>
      <c r="D270" s="456"/>
      <c r="E270" s="456"/>
      <c r="F270" s="456"/>
      <c r="G270" s="456"/>
      <c r="H270" s="456"/>
      <c r="I270" s="456"/>
      <c r="J270" s="456"/>
      <c r="K270" s="456"/>
      <c r="L270" s="456"/>
      <c r="M270" s="456"/>
      <c r="N270" s="456"/>
      <c r="O270" s="456"/>
      <c r="P270" s="456"/>
      <c r="Q270" s="456"/>
      <c r="R270" s="456"/>
      <c r="S270" s="456"/>
      <c r="T270" s="456"/>
      <c r="U270" s="456"/>
      <c r="V270" s="456"/>
      <c r="W270" s="456"/>
      <c r="X270" s="456"/>
      <c r="Y270" s="456"/>
      <c r="Z270" s="456"/>
      <c r="AA270" s="456"/>
      <c r="AB270" s="456"/>
      <c r="AC270" s="456"/>
      <c r="AD270" s="456"/>
      <c r="AE270" s="456"/>
      <c r="AF270" s="456"/>
      <c r="AG270" s="456"/>
      <c r="AH270" s="456"/>
      <c r="AI270" s="456"/>
      <c r="AJ270" s="456"/>
      <c r="AK270" s="456"/>
      <c r="AL270" s="456"/>
      <c r="AM270" s="456"/>
      <c r="AN270" s="456"/>
      <c r="AO270" s="456"/>
      <c r="AP270" s="456"/>
      <c r="AQ270" s="456"/>
      <c r="AR270" s="456"/>
      <c r="AS270" s="456"/>
      <c r="AT270" s="456"/>
      <c r="AU270" s="456"/>
      <c r="AV270" s="456"/>
      <c r="AW270" s="456"/>
      <c r="AX270" s="456"/>
      <c r="AY270" s="456"/>
      <c r="AZ270" s="456"/>
      <c r="BA270" s="456"/>
      <c r="BB270" s="456"/>
      <c r="BC270" s="456"/>
      <c r="BD270" s="456"/>
      <c r="BE270" s="456"/>
      <c r="BF270" s="456"/>
      <c r="BG270" s="456"/>
      <c r="BH270" s="456"/>
      <c r="BI270" s="456"/>
      <c r="BJ270" s="456"/>
      <c r="BK270" s="456"/>
      <c r="BL270" s="456"/>
      <c r="BM270" s="456"/>
      <c r="BN270" s="456"/>
      <c r="BO270" s="456"/>
      <c r="BP270" s="456"/>
      <c r="BQ270" s="456"/>
      <c r="BR270" s="456"/>
      <c r="BS270" s="456"/>
      <c r="BT270" s="456"/>
      <c r="BU270" s="456"/>
      <c r="BV270" s="456"/>
      <c r="BW270" s="456"/>
      <c r="BX270" s="456"/>
      <c r="BY270" s="456"/>
      <c r="BZ270" s="456"/>
      <c r="CA270" s="456"/>
      <c r="CB270" s="456"/>
      <c r="CC270" s="456"/>
      <c r="CD270" s="456"/>
      <c r="CE270" s="456"/>
      <c r="CF270" s="456"/>
      <c r="CG270" s="456"/>
      <c r="CH270" s="456"/>
      <c r="CI270" s="456"/>
      <c r="CJ270" s="456"/>
      <c r="CK270" s="456"/>
      <c r="CL270" s="456"/>
      <c r="CM270" s="456"/>
      <c r="CN270" s="456"/>
      <c r="CO270" s="456"/>
      <c r="CP270" s="456"/>
      <c r="CQ270" s="456"/>
      <c r="CR270" s="456"/>
      <c r="CS270" s="456"/>
      <c r="CT270" s="456"/>
      <c r="CU270" s="456"/>
      <c r="CV270" s="456"/>
      <c r="CW270" s="456"/>
      <c r="CX270" s="456"/>
      <c r="CY270" s="456"/>
      <c r="CZ270" s="456"/>
      <c r="DA270" s="456"/>
    </row>
    <row r="271" spans="1:105" x14ac:dyDescent="0.25">
      <c r="A271" s="515"/>
      <c r="B271" s="515"/>
      <c r="C271" s="515"/>
      <c r="D271" s="515"/>
      <c r="E271" s="515"/>
      <c r="F271" s="515"/>
      <c r="G271" s="515"/>
      <c r="H271" s="515"/>
      <c r="I271" s="515"/>
      <c r="J271" s="515"/>
      <c r="K271" s="515"/>
      <c r="L271" s="515"/>
      <c r="M271" s="515"/>
      <c r="N271" s="515"/>
      <c r="O271" s="515"/>
      <c r="P271" s="515"/>
      <c r="Q271" s="515"/>
      <c r="R271" s="515"/>
      <c r="S271" s="515"/>
      <c r="T271" s="515"/>
      <c r="U271" s="515"/>
      <c r="V271" s="515"/>
      <c r="W271" s="515"/>
      <c r="X271" s="515"/>
      <c r="Y271" s="515"/>
      <c r="Z271" s="515"/>
      <c r="AA271" s="515"/>
      <c r="AB271" s="515"/>
      <c r="AC271" s="515"/>
      <c r="AD271" s="515"/>
      <c r="AE271" s="515"/>
      <c r="AF271" s="515"/>
      <c r="AG271" s="515"/>
      <c r="AH271" s="515"/>
      <c r="AI271" s="515"/>
      <c r="AJ271" s="515"/>
      <c r="AK271" s="515"/>
      <c r="AL271" s="515"/>
      <c r="AM271" s="515"/>
      <c r="AN271" s="515"/>
      <c r="AO271" s="515"/>
      <c r="AP271" s="515"/>
      <c r="AQ271" s="515"/>
      <c r="AR271" s="515"/>
      <c r="AS271" s="515"/>
      <c r="AT271" s="515"/>
      <c r="AU271" s="515"/>
      <c r="AV271" s="515"/>
      <c r="AW271" s="515"/>
      <c r="AX271" s="515"/>
      <c r="AY271" s="515"/>
      <c r="AZ271" s="515"/>
      <c r="BA271" s="515"/>
      <c r="BB271" s="515"/>
      <c r="BC271" s="515"/>
      <c r="BD271" s="515"/>
      <c r="BE271" s="515"/>
      <c r="BF271" s="515"/>
      <c r="BG271" s="515"/>
      <c r="BH271" s="515"/>
      <c r="BI271" s="515"/>
      <c r="BJ271" s="515"/>
      <c r="BK271" s="515"/>
      <c r="BL271" s="515"/>
      <c r="BM271" s="515"/>
      <c r="BN271" s="515"/>
      <c r="BO271" s="515"/>
      <c r="BP271" s="515"/>
      <c r="BQ271" s="515"/>
      <c r="BR271" s="515"/>
      <c r="BS271" s="515"/>
      <c r="BT271" s="515"/>
      <c r="BU271" s="515"/>
      <c r="BV271" s="515"/>
      <c r="BW271" s="515"/>
      <c r="BX271" s="515"/>
      <c r="BY271" s="515"/>
      <c r="BZ271" s="515"/>
      <c r="CA271" s="515"/>
      <c r="CB271" s="515"/>
      <c r="CC271" s="515"/>
      <c r="CD271" s="515"/>
      <c r="CE271" s="515"/>
      <c r="CF271" s="515"/>
      <c r="CG271" s="515"/>
      <c r="CH271" s="515"/>
      <c r="CI271" s="515"/>
      <c r="CJ271" s="515"/>
      <c r="CK271" s="515"/>
      <c r="CL271" s="515"/>
      <c r="CM271" s="515"/>
      <c r="CN271" s="515"/>
      <c r="CO271" s="515"/>
      <c r="CP271" s="515"/>
      <c r="CQ271" s="515"/>
      <c r="CR271" s="515"/>
      <c r="CS271" s="515"/>
      <c r="CT271" s="515"/>
      <c r="CU271" s="515"/>
      <c r="CV271" s="515"/>
      <c r="CW271" s="515"/>
      <c r="CX271" s="515"/>
      <c r="CY271" s="515"/>
      <c r="CZ271" s="515"/>
      <c r="DA271" s="515"/>
    </row>
    <row r="272" spans="1:105" ht="27" customHeight="1" x14ac:dyDescent="0.25">
      <c r="A272" s="456" t="s">
        <v>505</v>
      </c>
      <c r="B272" s="456"/>
      <c r="C272" s="456"/>
      <c r="D272" s="456"/>
      <c r="E272" s="456"/>
      <c r="F272" s="456"/>
      <c r="G272" s="456"/>
      <c r="H272" s="456"/>
      <c r="I272" s="456"/>
      <c r="J272" s="456"/>
      <c r="K272" s="456"/>
      <c r="L272" s="456"/>
      <c r="M272" s="456"/>
      <c r="N272" s="456"/>
      <c r="O272" s="456"/>
      <c r="P272" s="456"/>
      <c r="Q272" s="456"/>
      <c r="R272" s="456"/>
      <c r="S272" s="456"/>
      <c r="T272" s="456"/>
      <c r="U272" s="456"/>
      <c r="V272" s="456"/>
      <c r="W272" s="456"/>
      <c r="X272" s="456"/>
      <c r="Y272" s="456"/>
      <c r="Z272" s="456"/>
      <c r="AA272" s="456"/>
      <c r="AB272" s="456"/>
      <c r="AC272" s="456"/>
      <c r="AD272" s="456"/>
      <c r="AE272" s="456"/>
      <c r="AF272" s="456"/>
      <c r="AG272" s="456"/>
      <c r="AH272" s="456"/>
      <c r="AI272" s="456"/>
      <c r="AJ272" s="456"/>
      <c r="AK272" s="456"/>
      <c r="AL272" s="456"/>
      <c r="AM272" s="456"/>
      <c r="AN272" s="456"/>
      <c r="AO272" s="456"/>
      <c r="AP272" s="456"/>
      <c r="AQ272" s="456"/>
      <c r="AR272" s="456"/>
      <c r="AS272" s="456"/>
      <c r="AT272" s="456"/>
      <c r="AU272" s="456"/>
      <c r="AV272" s="456"/>
      <c r="AW272" s="456"/>
      <c r="AX272" s="456"/>
      <c r="AY272" s="456"/>
      <c r="AZ272" s="456"/>
      <c r="BA272" s="456"/>
      <c r="BB272" s="456"/>
      <c r="BC272" s="456"/>
      <c r="BD272" s="456"/>
      <c r="BE272" s="456"/>
      <c r="BF272" s="456"/>
      <c r="BG272" s="456"/>
      <c r="BH272" s="456"/>
      <c r="BI272" s="456"/>
      <c r="BJ272" s="456"/>
      <c r="BK272" s="456"/>
      <c r="BL272" s="456"/>
      <c r="BM272" s="456"/>
      <c r="BN272" s="456"/>
      <c r="BO272" s="456"/>
      <c r="BP272" s="456"/>
      <c r="BQ272" s="456"/>
      <c r="BR272" s="456"/>
      <c r="BS272" s="456"/>
      <c r="BT272" s="456"/>
      <c r="BU272" s="456"/>
      <c r="BV272" s="456"/>
      <c r="BW272" s="456"/>
      <c r="BX272" s="456"/>
      <c r="BY272" s="456"/>
      <c r="BZ272" s="456"/>
      <c r="CA272" s="456"/>
      <c r="CB272" s="456"/>
      <c r="CC272" s="456"/>
      <c r="CD272" s="456"/>
      <c r="CE272" s="456"/>
      <c r="CF272" s="456"/>
      <c r="CG272" s="456"/>
      <c r="CH272" s="456"/>
      <c r="CI272" s="456"/>
      <c r="CJ272" s="456"/>
      <c r="CK272" s="456"/>
      <c r="CL272" s="456"/>
      <c r="CM272" s="456"/>
      <c r="CN272" s="456"/>
      <c r="CO272" s="456"/>
      <c r="CP272" s="456"/>
      <c r="CQ272" s="456"/>
      <c r="CR272" s="456"/>
      <c r="CS272" s="456"/>
      <c r="CT272" s="456"/>
      <c r="CU272" s="456"/>
      <c r="CV272" s="456"/>
      <c r="CW272" s="456"/>
      <c r="CX272" s="456"/>
      <c r="CY272" s="456"/>
      <c r="CZ272" s="456"/>
      <c r="DA272" s="456"/>
    </row>
    <row r="273" spans="1:105" ht="22.2" customHeight="1" x14ac:dyDescent="0.25">
      <c r="A273" s="456" t="s">
        <v>282</v>
      </c>
      <c r="B273" s="456"/>
      <c r="C273" s="456"/>
      <c r="D273" s="456"/>
      <c r="E273" s="456"/>
      <c r="F273" s="456"/>
      <c r="G273" s="456"/>
      <c r="H273" s="456"/>
      <c r="I273" s="456"/>
      <c r="J273" s="456"/>
      <c r="K273" s="456"/>
      <c r="L273" s="456"/>
      <c r="M273" s="456"/>
      <c r="N273" s="456"/>
      <c r="O273" s="456"/>
      <c r="P273" s="456"/>
      <c r="Q273" s="456"/>
      <c r="R273" s="456"/>
      <c r="S273" s="456"/>
      <c r="T273" s="456"/>
      <c r="U273" s="456"/>
      <c r="V273" s="456"/>
      <c r="W273" s="456"/>
      <c r="X273" s="456"/>
      <c r="Y273" s="456"/>
      <c r="Z273" s="456"/>
      <c r="AA273" s="456"/>
      <c r="AB273" s="456"/>
      <c r="AC273" s="456"/>
      <c r="AD273" s="456"/>
      <c r="AE273" s="456"/>
      <c r="AF273" s="456"/>
      <c r="AG273" s="456"/>
      <c r="AH273" s="456"/>
      <c r="AI273" s="456"/>
      <c r="AJ273" s="456"/>
      <c r="AK273" s="456"/>
      <c r="AL273" s="456"/>
      <c r="AM273" s="456"/>
      <c r="AN273" s="456"/>
      <c r="AO273" s="456"/>
      <c r="AP273" s="456"/>
      <c r="AQ273" s="456"/>
      <c r="AR273" s="456"/>
      <c r="AS273" s="456"/>
      <c r="AT273" s="456"/>
      <c r="AU273" s="456"/>
      <c r="AV273" s="456"/>
      <c r="AW273" s="456"/>
      <c r="AX273" s="456"/>
      <c r="AY273" s="456"/>
      <c r="AZ273" s="456"/>
      <c r="BA273" s="456"/>
      <c r="BB273" s="456"/>
      <c r="BC273" s="456"/>
      <c r="BD273" s="456"/>
      <c r="BE273" s="456"/>
      <c r="BF273" s="456"/>
      <c r="BG273" s="456"/>
      <c r="BH273" s="456"/>
      <c r="BI273" s="456"/>
      <c r="BJ273" s="456"/>
      <c r="BK273" s="456"/>
      <c r="BL273" s="456"/>
      <c r="BM273" s="456"/>
      <c r="BN273" s="456"/>
      <c r="BO273" s="456"/>
      <c r="BP273" s="456"/>
      <c r="BQ273" s="456"/>
      <c r="BR273" s="456"/>
      <c r="BS273" s="456"/>
      <c r="BT273" s="456"/>
      <c r="BU273" s="456"/>
      <c r="BV273" s="456"/>
      <c r="BW273" s="456"/>
      <c r="BX273" s="456"/>
      <c r="BY273" s="456"/>
      <c r="BZ273" s="456"/>
      <c r="CA273" s="456"/>
      <c r="CB273" s="456"/>
      <c r="CC273" s="456"/>
      <c r="CD273" s="456"/>
      <c r="CE273" s="456"/>
      <c r="CF273" s="456"/>
      <c r="CG273" s="456"/>
      <c r="CH273" s="456"/>
      <c r="CI273" s="456"/>
      <c r="CJ273" s="456"/>
      <c r="CK273" s="456"/>
      <c r="CL273" s="456"/>
      <c r="CM273" s="456"/>
      <c r="CN273" s="456"/>
      <c r="CO273" s="456"/>
      <c r="CP273" s="456"/>
      <c r="CQ273" s="456"/>
      <c r="CR273" s="456"/>
      <c r="CS273" s="456"/>
      <c r="CT273" s="456"/>
      <c r="CU273" s="456"/>
      <c r="CV273" s="456"/>
      <c r="CW273" s="456"/>
      <c r="CX273" s="456"/>
      <c r="CY273" s="456"/>
      <c r="CZ273" s="456"/>
      <c r="DA273" s="456"/>
    </row>
    <row r="275" spans="1:105" ht="58.5" customHeight="1" x14ac:dyDescent="0.25">
      <c r="A275" s="478" t="s">
        <v>254</v>
      </c>
      <c r="B275" s="476"/>
      <c r="C275" s="476"/>
      <c r="D275" s="476"/>
      <c r="E275" s="476"/>
      <c r="F275" s="477"/>
      <c r="G275" s="503" t="s">
        <v>516</v>
      </c>
      <c r="H275" s="503"/>
      <c r="I275" s="503"/>
      <c r="J275" s="503"/>
      <c r="K275" s="503"/>
      <c r="L275" s="503"/>
      <c r="M275" s="503"/>
      <c r="N275" s="503"/>
      <c r="O275" s="503"/>
      <c r="P275" s="503"/>
      <c r="Q275" s="503"/>
      <c r="R275" s="503"/>
      <c r="S275" s="503"/>
      <c r="T275" s="503"/>
      <c r="U275" s="503"/>
      <c r="V275" s="503"/>
      <c r="W275" s="503"/>
      <c r="X275" s="503"/>
      <c r="Y275" s="503"/>
      <c r="Z275" s="503"/>
      <c r="AA275" s="503"/>
      <c r="AB275" s="503"/>
      <c r="AC275" s="503"/>
      <c r="AD275" s="503"/>
      <c r="AE275" s="503"/>
      <c r="AF275" s="503"/>
      <c r="AG275" s="503"/>
      <c r="AH275" s="503"/>
      <c r="AI275" s="503"/>
      <c r="AJ275" s="503"/>
      <c r="AK275" s="503"/>
      <c r="AL275" s="503"/>
      <c r="AM275" s="503"/>
      <c r="AN275" s="503"/>
      <c r="AO275" s="503"/>
      <c r="AP275" s="503"/>
      <c r="AQ275" s="503"/>
      <c r="AR275" s="503"/>
      <c r="AS275" s="503"/>
      <c r="AT275" s="503" t="s">
        <v>272</v>
      </c>
      <c r="AU275" s="503"/>
      <c r="AV275" s="503"/>
      <c r="AW275" s="503"/>
      <c r="AX275" s="503"/>
      <c r="AY275" s="503"/>
      <c r="AZ275" s="503"/>
      <c r="BA275" s="503"/>
      <c r="BB275" s="503"/>
      <c r="BC275" s="503"/>
      <c r="BD275" s="503"/>
      <c r="BE275" s="503"/>
      <c r="BF275" s="503"/>
      <c r="BG275" s="503"/>
      <c r="BH275" s="503"/>
      <c r="BI275" s="503"/>
      <c r="BJ275" s="478" t="s">
        <v>492</v>
      </c>
      <c r="BK275" s="479"/>
      <c r="BL275" s="479"/>
      <c r="BM275" s="479"/>
      <c r="BN275" s="479"/>
      <c r="BO275" s="479"/>
      <c r="BP275" s="479"/>
      <c r="BQ275" s="479"/>
      <c r="BR275" s="479"/>
      <c r="BS275" s="479"/>
      <c r="BT275" s="479"/>
      <c r="BU275" s="479"/>
      <c r="BV275" s="479"/>
      <c r="BW275" s="479"/>
      <c r="BX275" s="479"/>
      <c r="BY275" s="479"/>
      <c r="BZ275" s="480"/>
      <c r="CA275" s="478" t="s">
        <v>489</v>
      </c>
      <c r="CB275" s="479"/>
      <c r="CC275" s="479"/>
      <c r="CD275" s="479"/>
      <c r="CE275" s="479"/>
      <c r="CF275" s="479"/>
      <c r="CG275" s="479"/>
      <c r="CH275" s="479"/>
      <c r="CI275" s="479"/>
      <c r="CJ275" s="479"/>
      <c r="CK275" s="479"/>
      <c r="CL275" s="479"/>
      <c r="CM275" s="479"/>
      <c r="CN275" s="479"/>
      <c r="CO275" s="479"/>
      <c r="CP275" s="479"/>
      <c r="CQ275" s="479"/>
      <c r="CR275" s="479"/>
      <c r="CS275" s="479"/>
      <c r="CT275" s="479"/>
      <c r="CU275" s="479"/>
      <c r="CV275" s="479"/>
      <c r="CW275" s="479"/>
      <c r="CX275" s="479"/>
      <c r="CY275" s="479"/>
      <c r="CZ275" s="479"/>
      <c r="DA275" s="480"/>
    </row>
    <row r="276" spans="1:105" x14ac:dyDescent="0.25">
      <c r="A276" s="475">
        <v>1</v>
      </c>
      <c r="B276" s="476"/>
      <c r="C276" s="476"/>
      <c r="D276" s="476"/>
      <c r="E276" s="476"/>
      <c r="F276" s="477"/>
      <c r="G276" s="503">
        <v>2</v>
      </c>
      <c r="H276" s="503"/>
      <c r="I276" s="503"/>
      <c r="J276" s="503"/>
      <c r="K276" s="503"/>
      <c r="L276" s="503"/>
      <c r="M276" s="503"/>
      <c r="N276" s="503"/>
      <c r="O276" s="503"/>
      <c r="P276" s="503"/>
      <c r="Q276" s="503"/>
      <c r="R276" s="503"/>
      <c r="S276" s="503"/>
      <c r="T276" s="503"/>
      <c r="U276" s="503"/>
      <c r="V276" s="503"/>
      <c r="W276" s="503"/>
      <c r="X276" s="503"/>
      <c r="Y276" s="503"/>
      <c r="Z276" s="503"/>
      <c r="AA276" s="503"/>
      <c r="AB276" s="503"/>
      <c r="AC276" s="503"/>
      <c r="AD276" s="503"/>
      <c r="AE276" s="503"/>
      <c r="AF276" s="503"/>
      <c r="AG276" s="503"/>
      <c r="AH276" s="503"/>
      <c r="AI276" s="503"/>
      <c r="AJ276" s="503"/>
      <c r="AK276" s="503"/>
      <c r="AL276" s="503"/>
      <c r="AM276" s="503"/>
      <c r="AN276" s="503"/>
      <c r="AO276" s="503"/>
      <c r="AP276" s="503"/>
      <c r="AQ276" s="503"/>
      <c r="AR276" s="503"/>
      <c r="AS276" s="503"/>
      <c r="AT276" s="503">
        <v>3</v>
      </c>
      <c r="AU276" s="503"/>
      <c r="AV276" s="503"/>
      <c r="AW276" s="503"/>
      <c r="AX276" s="503"/>
      <c r="AY276" s="503"/>
      <c r="AZ276" s="503"/>
      <c r="BA276" s="503"/>
      <c r="BB276" s="503"/>
      <c r="BC276" s="503"/>
      <c r="BD276" s="503"/>
      <c r="BE276" s="503"/>
      <c r="BF276" s="503"/>
      <c r="BG276" s="503"/>
      <c r="BH276" s="503"/>
      <c r="BI276" s="503"/>
      <c r="BJ276" s="475">
        <v>4</v>
      </c>
      <c r="BK276" s="476"/>
      <c r="BL276" s="476"/>
      <c r="BM276" s="476"/>
      <c r="BN276" s="476"/>
      <c r="BO276" s="476"/>
      <c r="BP276" s="476"/>
      <c r="BQ276" s="476"/>
      <c r="BR276" s="476"/>
      <c r="BS276" s="476"/>
      <c r="BT276" s="476"/>
      <c r="BU276" s="476"/>
      <c r="BV276" s="476"/>
      <c r="BW276" s="476"/>
      <c r="BX276" s="476"/>
      <c r="BY276" s="476"/>
      <c r="BZ276" s="477"/>
      <c r="CA276" s="475">
        <v>5</v>
      </c>
      <c r="CB276" s="476"/>
      <c r="CC276" s="476"/>
      <c r="CD276" s="476"/>
      <c r="CE276" s="476"/>
      <c r="CF276" s="476"/>
      <c r="CG276" s="476"/>
      <c r="CH276" s="476"/>
      <c r="CI276" s="476"/>
      <c r="CJ276" s="476"/>
      <c r="CK276" s="476"/>
      <c r="CL276" s="476"/>
      <c r="CM276" s="476"/>
      <c r="CN276" s="476"/>
      <c r="CO276" s="476"/>
      <c r="CP276" s="476"/>
      <c r="CQ276" s="476"/>
      <c r="CR276" s="476"/>
      <c r="CS276" s="476"/>
      <c r="CT276" s="476"/>
      <c r="CU276" s="476"/>
      <c r="CV276" s="476"/>
      <c r="CW276" s="476"/>
      <c r="CX276" s="476"/>
      <c r="CY276" s="476"/>
      <c r="CZ276" s="476"/>
      <c r="DA276" s="477"/>
    </row>
    <row r="277" spans="1:105" x14ac:dyDescent="0.25">
      <c r="A277" s="502"/>
      <c r="B277" s="502"/>
      <c r="C277" s="502"/>
      <c r="D277" s="502"/>
      <c r="E277" s="502"/>
      <c r="F277" s="502"/>
      <c r="G277" s="503"/>
      <c r="H277" s="503"/>
      <c r="I277" s="503"/>
      <c r="J277" s="503"/>
      <c r="K277" s="503"/>
      <c r="L277" s="503"/>
      <c r="M277" s="503"/>
      <c r="N277" s="503"/>
      <c r="O277" s="503"/>
      <c r="P277" s="503"/>
      <c r="Q277" s="503"/>
      <c r="R277" s="503"/>
      <c r="S277" s="503"/>
      <c r="T277" s="503"/>
      <c r="U277" s="503"/>
      <c r="V277" s="503"/>
      <c r="W277" s="503"/>
      <c r="X277" s="503"/>
      <c r="Y277" s="503"/>
      <c r="Z277" s="503"/>
      <c r="AA277" s="503"/>
      <c r="AB277" s="503"/>
      <c r="AC277" s="503"/>
      <c r="AD277" s="503"/>
      <c r="AE277" s="503"/>
      <c r="AF277" s="503"/>
      <c r="AG277" s="503"/>
      <c r="AH277" s="503"/>
      <c r="AI277" s="503"/>
      <c r="AJ277" s="503"/>
      <c r="AK277" s="503"/>
      <c r="AL277" s="503"/>
      <c r="AM277" s="503"/>
      <c r="AN277" s="503"/>
      <c r="AO277" s="503"/>
      <c r="AP277" s="503"/>
      <c r="AQ277" s="503"/>
      <c r="AR277" s="503"/>
      <c r="AS277" s="503"/>
      <c r="AT277" s="503"/>
      <c r="AU277" s="503"/>
      <c r="AV277" s="503"/>
      <c r="AW277" s="503"/>
      <c r="AX277" s="503"/>
      <c r="AY277" s="503"/>
      <c r="AZ277" s="503"/>
      <c r="BA277" s="503"/>
      <c r="BB277" s="503"/>
      <c r="BC277" s="503"/>
      <c r="BD277" s="503"/>
      <c r="BE277" s="503"/>
      <c r="BF277" s="503"/>
      <c r="BG277" s="503"/>
      <c r="BH277" s="503"/>
      <c r="BI277" s="503"/>
      <c r="BJ277" s="462"/>
      <c r="BK277" s="463"/>
      <c r="BL277" s="463"/>
      <c r="BM277" s="463"/>
      <c r="BN277" s="463"/>
      <c r="BO277" s="463"/>
      <c r="BP277" s="463"/>
      <c r="BQ277" s="463"/>
      <c r="BR277" s="463"/>
      <c r="BS277" s="463"/>
      <c r="BT277" s="463"/>
      <c r="BU277" s="463"/>
      <c r="BV277" s="463"/>
      <c r="BW277" s="463"/>
      <c r="BX277" s="463"/>
      <c r="BY277" s="463"/>
      <c r="BZ277" s="464"/>
      <c r="CA277" s="462"/>
      <c r="CB277" s="463"/>
      <c r="CC277" s="463"/>
      <c r="CD277" s="463"/>
      <c r="CE277" s="463"/>
      <c r="CF277" s="463"/>
      <c r="CG277" s="463"/>
      <c r="CH277" s="463"/>
      <c r="CI277" s="463"/>
      <c r="CJ277" s="463"/>
      <c r="CK277" s="463"/>
      <c r="CL277" s="463"/>
      <c r="CM277" s="463"/>
      <c r="CN277" s="463"/>
      <c r="CO277" s="463"/>
      <c r="CP277" s="463"/>
      <c r="CQ277" s="463"/>
      <c r="CR277" s="463"/>
      <c r="CS277" s="463"/>
      <c r="CT277" s="463"/>
      <c r="CU277" s="463"/>
      <c r="CV277" s="463"/>
      <c r="CW277" s="463"/>
      <c r="CX277" s="463"/>
      <c r="CY277" s="463"/>
      <c r="CZ277" s="463"/>
      <c r="DA277" s="464"/>
    </row>
    <row r="278" spans="1:105" x14ac:dyDescent="0.25">
      <c r="A278" s="502"/>
      <c r="B278" s="502"/>
      <c r="C278" s="502"/>
      <c r="D278" s="502"/>
      <c r="E278" s="502"/>
      <c r="F278" s="502"/>
      <c r="G278" s="503"/>
      <c r="H278" s="503"/>
      <c r="I278" s="503"/>
      <c r="J278" s="503"/>
      <c r="K278" s="503"/>
      <c r="L278" s="503"/>
      <c r="M278" s="503"/>
      <c r="N278" s="503"/>
      <c r="O278" s="503"/>
      <c r="P278" s="503"/>
      <c r="Q278" s="503"/>
      <c r="R278" s="503"/>
      <c r="S278" s="503"/>
      <c r="T278" s="503"/>
      <c r="U278" s="503"/>
      <c r="V278" s="503"/>
      <c r="W278" s="503"/>
      <c r="X278" s="503"/>
      <c r="Y278" s="503"/>
      <c r="Z278" s="503"/>
      <c r="AA278" s="503"/>
      <c r="AB278" s="503"/>
      <c r="AC278" s="503"/>
      <c r="AD278" s="503"/>
      <c r="AE278" s="503"/>
      <c r="AF278" s="503"/>
      <c r="AG278" s="503"/>
      <c r="AH278" s="503"/>
      <c r="AI278" s="503"/>
      <c r="AJ278" s="503"/>
      <c r="AK278" s="503"/>
      <c r="AL278" s="503"/>
      <c r="AM278" s="503"/>
      <c r="AN278" s="503"/>
      <c r="AO278" s="503"/>
      <c r="AP278" s="503"/>
      <c r="AQ278" s="503"/>
      <c r="AR278" s="503"/>
      <c r="AS278" s="503"/>
      <c r="AT278" s="503"/>
      <c r="AU278" s="503"/>
      <c r="AV278" s="503"/>
      <c r="AW278" s="503"/>
      <c r="AX278" s="503"/>
      <c r="AY278" s="503"/>
      <c r="AZ278" s="503"/>
      <c r="BA278" s="503"/>
      <c r="BB278" s="503"/>
      <c r="BC278" s="503"/>
      <c r="BD278" s="503"/>
      <c r="BE278" s="503"/>
      <c r="BF278" s="503"/>
      <c r="BG278" s="503"/>
      <c r="BH278" s="503"/>
      <c r="BI278" s="503"/>
      <c r="BJ278" s="462"/>
      <c r="BK278" s="463"/>
      <c r="BL278" s="463"/>
      <c r="BM278" s="463"/>
      <c r="BN278" s="463"/>
      <c r="BO278" s="463"/>
      <c r="BP278" s="463"/>
      <c r="BQ278" s="463"/>
      <c r="BR278" s="463"/>
      <c r="BS278" s="463"/>
      <c r="BT278" s="463"/>
      <c r="BU278" s="463"/>
      <c r="BV278" s="463"/>
      <c r="BW278" s="463"/>
      <c r="BX278" s="463"/>
      <c r="BY278" s="463"/>
      <c r="BZ278" s="464"/>
      <c r="CA278" s="462"/>
      <c r="CB278" s="463"/>
      <c r="CC278" s="463"/>
      <c r="CD278" s="463"/>
      <c r="CE278" s="463"/>
      <c r="CF278" s="463"/>
      <c r="CG278" s="463"/>
      <c r="CH278" s="463"/>
      <c r="CI278" s="463"/>
      <c r="CJ278" s="463"/>
      <c r="CK278" s="463"/>
      <c r="CL278" s="463"/>
      <c r="CM278" s="463"/>
      <c r="CN278" s="463"/>
      <c r="CO278" s="463"/>
      <c r="CP278" s="463"/>
      <c r="CQ278" s="463"/>
      <c r="CR278" s="463"/>
      <c r="CS278" s="463"/>
      <c r="CT278" s="463"/>
      <c r="CU278" s="463"/>
      <c r="CV278" s="463"/>
      <c r="CW278" s="463"/>
      <c r="CX278" s="463"/>
      <c r="CY278" s="463"/>
      <c r="CZ278" s="463"/>
      <c r="DA278" s="464"/>
    </row>
    <row r="279" spans="1:105" x14ac:dyDescent="0.25">
      <c r="A279" s="212"/>
      <c r="B279" s="212"/>
      <c r="C279" s="212"/>
      <c r="D279" s="212"/>
      <c r="E279" s="212"/>
      <c r="F279" s="212"/>
      <c r="G279" s="212"/>
      <c r="H279" s="212"/>
      <c r="I279" s="212"/>
      <c r="J279" s="212"/>
      <c r="K279" s="212"/>
      <c r="L279" s="212"/>
      <c r="M279" s="212"/>
      <c r="N279" s="212"/>
      <c r="O279" s="212"/>
      <c r="P279" s="212"/>
      <c r="Q279" s="212"/>
      <c r="R279" s="212"/>
      <c r="S279" s="212"/>
      <c r="T279" s="212"/>
      <c r="U279" s="212"/>
      <c r="V279" s="212"/>
      <c r="W279" s="212"/>
      <c r="X279" s="212"/>
      <c r="Y279" s="212"/>
      <c r="Z279" s="212"/>
      <c r="AA279" s="212"/>
      <c r="AB279" s="212"/>
      <c r="AC279" s="212"/>
      <c r="AD279" s="212"/>
      <c r="AE279" s="212"/>
      <c r="AF279" s="212"/>
      <c r="AG279" s="212"/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  <c r="BI279" s="212"/>
      <c r="BJ279" s="212"/>
      <c r="BK279" s="212"/>
      <c r="BL279" s="212"/>
      <c r="BM279" s="212"/>
      <c r="BN279" s="212"/>
      <c r="BO279" s="212"/>
      <c r="BP279" s="212"/>
      <c r="BQ279" s="212"/>
      <c r="BR279" s="212"/>
      <c r="BS279" s="212"/>
      <c r="BT279" s="212"/>
      <c r="BU279" s="212"/>
      <c r="BV279" s="212"/>
      <c r="BW279" s="212"/>
      <c r="BX279" s="212"/>
      <c r="BY279" s="231" t="s">
        <v>19</v>
      </c>
      <c r="BZ279" s="212"/>
      <c r="CA279" s="465"/>
      <c r="CB279" s="466"/>
      <c r="CC279" s="466"/>
      <c r="CD279" s="466"/>
      <c r="CE279" s="466"/>
      <c r="CF279" s="466"/>
      <c r="CG279" s="466"/>
      <c r="CH279" s="466"/>
      <c r="CI279" s="466"/>
      <c r="CJ279" s="466"/>
      <c r="CK279" s="466"/>
      <c r="CL279" s="466"/>
      <c r="CM279" s="466"/>
      <c r="CN279" s="466"/>
      <c r="CO279" s="466"/>
      <c r="CP279" s="466"/>
      <c r="CQ279" s="466"/>
      <c r="CR279" s="466"/>
      <c r="CS279" s="466"/>
      <c r="CT279" s="466"/>
      <c r="CU279" s="466"/>
      <c r="CV279" s="466"/>
      <c r="CW279" s="466"/>
      <c r="CX279" s="466"/>
      <c r="CY279" s="466"/>
      <c r="CZ279" s="466"/>
      <c r="DA279" s="467"/>
    </row>
    <row r="281" spans="1:105" x14ac:dyDescent="0.25">
      <c r="B281" s="375"/>
      <c r="C281" s="375"/>
      <c r="D281" s="375" t="s">
        <v>530</v>
      </c>
      <c r="E281" s="375"/>
      <c r="F281" s="375"/>
      <c r="G281" s="375"/>
      <c r="H281" s="375"/>
      <c r="I281" s="375"/>
      <c r="J281" s="375"/>
      <c r="K281" s="375"/>
      <c r="L281" s="375"/>
      <c r="M281" s="375"/>
      <c r="N281" s="375"/>
      <c r="O281" s="375"/>
      <c r="P281" s="375"/>
      <c r="Q281" s="375"/>
      <c r="R281" s="375"/>
      <c r="S281" s="375"/>
      <c r="T281" s="375"/>
      <c r="U281" s="375"/>
      <c r="V281" s="375"/>
      <c r="W281" s="375"/>
      <c r="X281" s="375"/>
      <c r="Y281" s="375"/>
      <c r="Z281" s="375"/>
      <c r="AA281" s="375"/>
      <c r="AB281" s="375"/>
      <c r="AC281" s="375"/>
      <c r="AD281" s="375"/>
      <c r="AE281" s="375"/>
      <c r="AF281" s="375"/>
      <c r="AG281" s="375"/>
      <c r="AH281" s="375"/>
      <c r="AI281" s="375"/>
      <c r="AJ281" s="375"/>
      <c r="AK281" s="375"/>
      <c r="AL281" s="375"/>
      <c r="AM281" s="375"/>
      <c r="AN281" s="375"/>
      <c r="AO281" s="375"/>
      <c r="AP281" s="375"/>
      <c r="AQ281" s="375"/>
      <c r="AR281" s="375"/>
      <c r="AS281" s="375"/>
      <c r="AT281" s="375"/>
      <c r="AU281" s="375"/>
      <c r="AV281" s="375"/>
      <c r="AW281" s="375"/>
      <c r="AX281" s="375"/>
      <c r="AY281" s="375"/>
      <c r="AZ281" s="375"/>
      <c r="BA281" s="375"/>
      <c r="BB281" s="375"/>
      <c r="BC281" s="375"/>
      <c r="BD281" s="375"/>
      <c r="BE281" s="375"/>
      <c r="BF281" s="375"/>
      <c r="BG281" s="375"/>
      <c r="BH281" s="375"/>
      <c r="BI281" s="375"/>
      <c r="BJ281" s="375"/>
      <c r="BK281" s="375"/>
      <c r="BL281" s="375"/>
      <c r="BM281" s="375"/>
      <c r="BN281" s="375"/>
      <c r="BO281" s="375"/>
      <c r="BP281" s="375"/>
      <c r="BQ281" s="375"/>
      <c r="BR281" s="375"/>
      <c r="BS281" s="375"/>
      <c r="BT281" s="375"/>
      <c r="BU281" s="375"/>
      <c r="BV281" s="375"/>
      <c r="BW281" s="375"/>
    </row>
    <row r="283" spans="1:105" x14ac:dyDescent="0.25">
      <c r="B283" s="456" t="s">
        <v>290</v>
      </c>
      <c r="C283" s="456"/>
      <c r="D283" s="456"/>
      <c r="E283" s="456"/>
      <c r="F283" s="456"/>
      <c r="G283" s="456"/>
      <c r="H283" s="456"/>
      <c r="I283" s="456"/>
      <c r="J283" s="456"/>
      <c r="K283" s="456"/>
      <c r="L283" s="456"/>
      <c r="M283" s="456"/>
      <c r="N283" s="456"/>
      <c r="O283" s="456"/>
      <c r="P283" s="456"/>
      <c r="Q283" s="456"/>
      <c r="R283" s="456"/>
      <c r="S283" s="456"/>
      <c r="T283" s="456"/>
      <c r="U283" s="456"/>
      <c r="V283" s="456"/>
      <c r="W283" s="456"/>
      <c r="X283" s="456"/>
      <c r="Y283" s="456"/>
      <c r="Z283" s="456"/>
      <c r="AA283" s="456"/>
      <c r="AB283" s="456"/>
      <c r="AC283" s="456"/>
      <c r="AD283" s="456"/>
      <c r="AE283" s="456"/>
      <c r="AF283" s="456"/>
      <c r="AG283" s="456"/>
      <c r="AH283" s="456"/>
      <c r="AI283" s="456"/>
      <c r="AJ283" s="456"/>
      <c r="AK283" s="456"/>
      <c r="AL283" s="456"/>
      <c r="AM283" s="456"/>
      <c r="AN283" s="456"/>
      <c r="AO283" s="456"/>
      <c r="AP283" s="456"/>
      <c r="AQ283" s="456"/>
      <c r="AR283" s="456"/>
      <c r="AS283" s="456"/>
      <c r="AT283" s="456"/>
      <c r="AU283" s="456"/>
      <c r="AV283" s="456"/>
      <c r="AW283" s="456"/>
      <c r="AX283" s="456"/>
      <c r="AY283" s="456"/>
      <c r="AZ283" s="456"/>
      <c r="BA283" s="456"/>
      <c r="BB283" s="456"/>
      <c r="BC283" s="456"/>
      <c r="BD283" s="456"/>
      <c r="BE283" s="456"/>
      <c r="BF283" s="456"/>
      <c r="BG283" s="456"/>
      <c r="BH283" s="456"/>
      <c r="BI283" s="456"/>
      <c r="BJ283" s="456"/>
      <c r="BK283" s="456"/>
      <c r="BL283" s="456"/>
      <c r="BM283" s="514"/>
      <c r="BN283" s="457"/>
      <c r="BO283" s="458"/>
      <c r="BP283" s="458"/>
      <c r="BQ283" s="458"/>
      <c r="BR283" s="458"/>
      <c r="BS283" s="458"/>
      <c r="BT283" s="458"/>
      <c r="BU283" s="458"/>
      <c r="BV283" s="458"/>
      <c r="BW283" s="458"/>
      <c r="BX283" s="458"/>
      <c r="BY283" s="458"/>
      <c r="BZ283" s="458"/>
      <c r="CA283" s="458"/>
      <c r="CB283" s="458"/>
      <c r="CC283" s="458"/>
      <c r="CD283" s="458"/>
      <c r="CE283" s="458"/>
      <c r="CF283" s="458"/>
      <c r="CG283" s="458"/>
      <c r="CH283" s="458"/>
      <c r="CI283" s="458"/>
      <c r="CJ283" s="458"/>
      <c r="CK283" s="458"/>
      <c r="CL283" s="458"/>
      <c r="CM283" s="458"/>
      <c r="CN283" s="458"/>
      <c r="CO283" s="458"/>
      <c r="CP283" s="458"/>
      <c r="CQ283" s="459"/>
      <c r="CS283" s="353" t="s">
        <v>150</v>
      </c>
    </row>
    <row r="285" spans="1:105" ht="30" customHeight="1" x14ac:dyDescent="0.25">
      <c r="A285" s="456" t="s">
        <v>291</v>
      </c>
      <c r="B285" s="456"/>
      <c r="C285" s="456"/>
      <c r="D285" s="456"/>
      <c r="E285" s="456"/>
      <c r="F285" s="456"/>
      <c r="G285" s="456"/>
      <c r="H285" s="456"/>
      <c r="I285" s="456"/>
      <c r="J285" s="456"/>
      <c r="K285" s="456"/>
      <c r="L285" s="456"/>
      <c r="M285" s="456"/>
      <c r="N285" s="456"/>
      <c r="O285" s="456"/>
      <c r="P285" s="456"/>
      <c r="Q285" s="456"/>
      <c r="R285" s="456"/>
      <c r="S285" s="456"/>
      <c r="T285" s="456"/>
      <c r="U285" s="456"/>
      <c r="V285" s="456"/>
      <c r="W285" s="456"/>
      <c r="X285" s="456"/>
      <c r="Y285" s="456"/>
      <c r="Z285" s="456"/>
      <c r="AA285" s="456"/>
      <c r="AB285" s="456"/>
      <c r="AC285" s="456"/>
      <c r="AD285" s="456"/>
      <c r="AE285" s="456"/>
      <c r="AF285" s="456"/>
      <c r="AG285" s="456"/>
      <c r="AH285" s="456"/>
      <c r="AI285" s="456"/>
      <c r="AJ285" s="456"/>
      <c r="AK285" s="456"/>
      <c r="AL285" s="456"/>
      <c r="AM285" s="456"/>
      <c r="AN285" s="456"/>
      <c r="AO285" s="456"/>
      <c r="AP285" s="456"/>
      <c r="AQ285" s="456"/>
      <c r="AR285" s="456"/>
      <c r="AS285" s="456"/>
      <c r="AT285" s="456"/>
      <c r="AU285" s="456"/>
      <c r="AV285" s="456"/>
      <c r="AW285" s="456"/>
      <c r="AX285" s="456"/>
      <c r="AY285" s="456"/>
      <c r="AZ285" s="456"/>
      <c r="BA285" s="456"/>
      <c r="BB285" s="456"/>
      <c r="BC285" s="456"/>
      <c r="BD285" s="456"/>
      <c r="BE285" s="456"/>
      <c r="BF285" s="456"/>
      <c r="BG285" s="456"/>
      <c r="BH285" s="456"/>
      <c r="BI285" s="456"/>
      <c r="BJ285" s="456"/>
      <c r="BK285" s="456"/>
      <c r="BL285" s="456"/>
      <c r="BM285" s="456"/>
      <c r="BN285" s="456"/>
      <c r="BO285" s="456"/>
      <c r="BP285" s="456"/>
      <c r="BQ285" s="456"/>
      <c r="BR285" s="456"/>
      <c r="BS285" s="456"/>
      <c r="BT285" s="456"/>
      <c r="BU285" s="456"/>
      <c r="BV285" s="456"/>
      <c r="BW285" s="456"/>
      <c r="BX285" s="456"/>
      <c r="BY285" s="456"/>
      <c r="BZ285" s="456"/>
      <c r="CA285" s="456"/>
      <c r="CB285" s="456"/>
      <c r="CC285" s="456"/>
      <c r="CD285" s="456"/>
      <c r="CE285" s="456"/>
      <c r="CF285" s="456"/>
      <c r="CG285" s="456"/>
      <c r="CH285" s="456"/>
      <c r="CI285" s="456"/>
      <c r="CJ285" s="456"/>
      <c r="CK285" s="456"/>
      <c r="CL285" s="456"/>
      <c r="CM285" s="456"/>
      <c r="CN285" s="456"/>
      <c r="CO285" s="456"/>
      <c r="CP285" s="456"/>
      <c r="CQ285" s="456"/>
      <c r="CR285" s="456"/>
      <c r="CS285" s="456"/>
      <c r="CT285" s="456"/>
      <c r="CU285" s="456"/>
      <c r="CV285" s="456"/>
      <c r="CW285" s="456"/>
      <c r="CX285" s="456"/>
      <c r="CY285" s="456"/>
      <c r="CZ285" s="456"/>
      <c r="DA285" s="456"/>
    </row>
    <row r="286" spans="1:105" ht="26.4" customHeight="1" x14ac:dyDescent="0.25">
      <c r="A286" s="456" t="s">
        <v>292</v>
      </c>
      <c r="B286" s="456"/>
      <c r="C286" s="456"/>
      <c r="D286" s="456"/>
      <c r="E286" s="456"/>
      <c r="F286" s="456"/>
      <c r="G286" s="456"/>
      <c r="H286" s="456"/>
      <c r="I286" s="456"/>
      <c r="J286" s="456"/>
      <c r="K286" s="456"/>
      <c r="L286" s="456"/>
      <c r="M286" s="456"/>
      <c r="N286" s="456"/>
      <c r="O286" s="456"/>
      <c r="P286" s="456"/>
      <c r="Q286" s="456"/>
      <c r="R286" s="456"/>
      <c r="S286" s="456"/>
      <c r="T286" s="456"/>
      <c r="U286" s="456"/>
      <c r="V286" s="456"/>
      <c r="W286" s="456"/>
      <c r="X286" s="456"/>
      <c r="Y286" s="456"/>
      <c r="Z286" s="456"/>
      <c r="AA286" s="456"/>
      <c r="AB286" s="456"/>
      <c r="AC286" s="456"/>
      <c r="AD286" s="456"/>
      <c r="AE286" s="456"/>
      <c r="AF286" s="456"/>
      <c r="AG286" s="456"/>
      <c r="AH286" s="456"/>
      <c r="AI286" s="456"/>
      <c r="AJ286" s="456"/>
      <c r="AK286" s="456"/>
      <c r="AL286" s="456"/>
      <c r="AM286" s="456"/>
      <c r="AN286" s="456"/>
      <c r="AO286" s="456"/>
      <c r="AP286" s="456"/>
      <c r="AQ286" s="456"/>
      <c r="AR286" s="456"/>
      <c r="AS286" s="456"/>
      <c r="AT286" s="456"/>
      <c r="AU286" s="456"/>
      <c r="AV286" s="456"/>
      <c r="AW286" s="456"/>
      <c r="AX286" s="456"/>
      <c r="AY286" s="456"/>
      <c r="AZ286" s="456"/>
      <c r="BA286" s="456"/>
      <c r="BB286" s="456"/>
      <c r="BC286" s="456"/>
      <c r="BD286" s="456"/>
      <c r="BE286" s="456"/>
      <c r="BF286" s="456"/>
      <c r="BG286" s="456"/>
      <c r="BH286" s="456"/>
      <c r="BI286" s="456"/>
      <c r="BJ286" s="456"/>
      <c r="BK286" s="456"/>
      <c r="BL286" s="456"/>
      <c r="BM286" s="456"/>
      <c r="BN286" s="456"/>
      <c r="BO286" s="456"/>
      <c r="BP286" s="456"/>
      <c r="BQ286" s="456"/>
      <c r="BR286" s="456"/>
      <c r="BS286" s="456"/>
      <c r="BT286" s="456"/>
      <c r="BU286" s="456"/>
      <c r="BV286" s="456"/>
      <c r="BW286" s="456"/>
      <c r="BX286" s="456"/>
      <c r="BY286" s="456"/>
      <c r="BZ286" s="456"/>
      <c r="CA286" s="456"/>
      <c r="CB286" s="456"/>
      <c r="CC286" s="456"/>
      <c r="CD286" s="456"/>
      <c r="CE286" s="456"/>
      <c r="CF286" s="456"/>
      <c r="CG286" s="456"/>
      <c r="CH286" s="456"/>
      <c r="CI286" s="456"/>
      <c r="CJ286" s="456"/>
      <c r="CK286" s="456"/>
      <c r="CL286" s="456"/>
      <c r="CM286" s="456"/>
      <c r="CN286" s="456"/>
      <c r="CO286" s="456"/>
      <c r="CP286" s="456"/>
      <c r="CQ286" s="456"/>
      <c r="CR286" s="456"/>
      <c r="CS286" s="456"/>
      <c r="CT286" s="456"/>
      <c r="CU286" s="456"/>
      <c r="CV286" s="456"/>
      <c r="CW286" s="456"/>
      <c r="CX286" s="456"/>
      <c r="CY286" s="456"/>
      <c r="CZ286" s="456"/>
      <c r="DA286" s="456"/>
    </row>
    <row r="287" spans="1:105" ht="26.4" customHeight="1" x14ac:dyDescent="0.25"/>
    <row r="288" spans="1:105" ht="25.8" customHeight="1" x14ac:dyDescent="0.25">
      <c r="A288" s="456" t="s">
        <v>517</v>
      </c>
      <c r="B288" s="456"/>
      <c r="C288" s="456"/>
      <c r="D288" s="456"/>
      <c r="E288" s="456"/>
      <c r="F288" s="456"/>
      <c r="G288" s="456"/>
      <c r="H288" s="456"/>
      <c r="I288" s="456"/>
      <c r="J288" s="456"/>
      <c r="K288" s="456"/>
      <c r="L288" s="456"/>
      <c r="M288" s="456"/>
      <c r="N288" s="456"/>
      <c r="O288" s="456"/>
      <c r="P288" s="456"/>
      <c r="Q288" s="456"/>
      <c r="R288" s="456"/>
      <c r="S288" s="456"/>
      <c r="T288" s="456"/>
      <c r="U288" s="456"/>
      <c r="V288" s="456"/>
      <c r="W288" s="456"/>
      <c r="X288" s="456"/>
      <c r="Y288" s="456"/>
      <c r="Z288" s="456"/>
      <c r="AA288" s="456"/>
      <c r="AB288" s="456"/>
      <c r="AC288" s="456"/>
      <c r="AD288" s="456"/>
      <c r="AE288" s="456"/>
      <c r="AF288" s="456"/>
      <c r="AG288" s="456"/>
      <c r="AH288" s="456"/>
      <c r="AI288" s="456"/>
      <c r="AJ288" s="456"/>
      <c r="AK288" s="456"/>
      <c r="AL288" s="456"/>
      <c r="AM288" s="456"/>
      <c r="AN288" s="456"/>
      <c r="AO288" s="456"/>
      <c r="AP288" s="456"/>
      <c r="AQ288" s="456"/>
      <c r="AR288" s="456"/>
      <c r="AS288" s="456"/>
      <c r="AT288" s="456"/>
      <c r="AU288" s="456"/>
      <c r="AV288" s="456"/>
      <c r="AW288" s="456"/>
      <c r="AX288" s="456"/>
      <c r="AY288" s="456"/>
      <c r="AZ288" s="456"/>
      <c r="BA288" s="456"/>
      <c r="BB288" s="456"/>
      <c r="BC288" s="456"/>
      <c r="BD288" s="456"/>
      <c r="BE288" s="456"/>
      <c r="BF288" s="456"/>
      <c r="BG288" s="456"/>
      <c r="BH288" s="456"/>
      <c r="BI288" s="456"/>
      <c r="BJ288" s="456"/>
      <c r="BK288" s="456"/>
      <c r="BL288" s="456"/>
      <c r="BM288" s="456"/>
      <c r="BN288" s="456"/>
      <c r="BO288" s="456"/>
      <c r="BP288" s="456"/>
      <c r="BQ288" s="456"/>
      <c r="BR288" s="456"/>
      <c r="BS288" s="456"/>
      <c r="BT288" s="456"/>
      <c r="BU288" s="456"/>
      <c r="BV288" s="456"/>
      <c r="BW288" s="456"/>
      <c r="BX288" s="456"/>
      <c r="BY288" s="456"/>
      <c r="BZ288" s="456"/>
      <c r="CA288" s="456"/>
      <c r="CB288" s="456"/>
      <c r="CC288" s="456"/>
      <c r="CD288" s="456"/>
      <c r="CE288" s="456"/>
      <c r="CF288" s="456"/>
      <c r="CG288" s="456"/>
      <c r="CH288" s="456"/>
      <c r="CI288" s="456"/>
      <c r="CJ288" s="456"/>
      <c r="CK288" s="456"/>
      <c r="CL288" s="456"/>
      <c r="CM288" s="456"/>
      <c r="CN288" s="456"/>
      <c r="CO288" s="456"/>
      <c r="CP288" s="456"/>
      <c r="CQ288" s="456"/>
      <c r="CR288" s="456"/>
      <c r="CS288" s="456"/>
      <c r="CT288" s="456"/>
      <c r="CU288" s="456"/>
      <c r="CV288" s="456"/>
      <c r="CW288" s="456"/>
      <c r="CX288" s="456"/>
      <c r="CY288" s="456"/>
      <c r="CZ288" s="456"/>
      <c r="DA288" s="456"/>
    </row>
    <row r="289" spans="1:105" ht="28.2" customHeight="1" x14ac:dyDescent="0.25">
      <c r="A289" s="456" t="s">
        <v>293</v>
      </c>
      <c r="B289" s="456"/>
      <c r="C289" s="456"/>
      <c r="D289" s="456"/>
      <c r="E289" s="456"/>
      <c r="F289" s="456"/>
      <c r="G289" s="456"/>
      <c r="H289" s="456"/>
      <c r="I289" s="456"/>
      <c r="J289" s="456"/>
      <c r="K289" s="456"/>
      <c r="L289" s="456"/>
      <c r="M289" s="456"/>
      <c r="N289" s="456"/>
      <c r="O289" s="456"/>
      <c r="P289" s="456"/>
      <c r="Q289" s="456"/>
      <c r="R289" s="456"/>
      <c r="S289" s="456"/>
      <c r="T289" s="456"/>
      <c r="U289" s="456"/>
      <c r="V289" s="456"/>
      <c r="W289" s="456"/>
      <c r="X289" s="456"/>
      <c r="Y289" s="456"/>
      <c r="Z289" s="456"/>
      <c r="AA289" s="456"/>
      <c r="AB289" s="456"/>
      <c r="AC289" s="456"/>
      <c r="AD289" s="456"/>
      <c r="AE289" s="456"/>
      <c r="AF289" s="456"/>
      <c r="AG289" s="456"/>
      <c r="AH289" s="456"/>
      <c r="AI289" s="456"/>
      <c r="AJ289" s="456"/>
      <c r="AK289" s="456"/>
      <c r="AL289" s="456"/>
      <c r="AM289" s="456"/>
      <c r="AN289" s="456"/>
      <c r="AO289" s="456"/>
      <c r="AP289" s="456"/>
      <c r="AQ289" s="456"/>
      <c r="AR289" s="456"/>
      <c r="AS289" s="456"/>
      <c r="AT289" s="456"/>
      <c r="AU289" s="456"/>
      <c r="AV289" s="456"/>
      <c r="AW289" s="456"/>
      <c r="AX289" s="456"/>
      <c r="AY289" s="456"/>
      <c r="AZ289" s="456"/>
      <c r="BA289" s="456"/>
      <c r="BB289" s="456"/>
      <c r="BC289" s="456"/>
      <c r="BD289" s="456"/>
      <c r="BE289" s="456"/>
      <c r="BF289" s="456"/>
      <c r="BG289" s="456"/>
      <c r="BH289" s="456"/>
      <c r="BI289" s="456"/>
      <c r="BJ289" s="456"/>
      <c r="BK289" s="456"/>
      <c r="BL289" s="456"/>
      <c r="BM289" s="456"/>
      <c r="BN289" s="456"/>
      <c r="BO289" s="456"/>
      <c r="BP289" s="456"/>
      <c r="BQ289" s="456"/>
      <c r="BR289" s="456"/>
      <c r="BS289" s="456"/>
      <c r="BT289" s="456"/>
      <c r="BU289" s="456"/>
      <c r="BV289" s="456"/>
      <c r="BW289" s="456"/>
      <c r="BX289" s="456"/>
      <c r="BY289" s="456"/>
      <c r="BZ289" s="456"/>
      <c r="CA289" s="456"/>
      <c r="CB289" s="456"/>
      <c r="CC289" s="456"/>
      <c r="CD289" s="456"/>
      <c r="CE289" s="456"/>
      <c r="CF289" s="456"/>
      <c r="CG289" s="456"/>
      <c r="CH289" s="456"/>
      <c r="CI289" s="456"/>
      <c r="CJ289" s="456"/>
      <c r="CK289" s="456"/>
      <c r="CL289" s="456"/>
      <c r="CM289" s="456"/>
      <c r="CN289" s="456"/>
      <c r="CO289" s="456"/>
      <c r="CP289" s="456"/>
      <c r="CQ289" s="456"/>
      <c r="CR289" s="456"/>
      <c r="CS289" s="456"/>
      <c r="CT289" s="456"/>
      <c r="CU289" s="456"/>
      <c r="CV289" s="456"/>
      <c r="CW289" s="456"/>
      <c r="CX289" s="456"/>
      <c r="CY289" s="456"/>
      <c r="CZ289" s="456"/>
      <c r="DA289" s="456"/>
    </row>
    <row r="291" spans="1:105" ht="62.25" customHeight="1" x14ac:dyDescent="0.25">
      <c r="A291" s="478" t="s">
        <v>283</v>
      </c>
      <c r="B291" s="479"/>
      <c r="C291" s="479"/>
      <c r="D291" s="479"/>
      <c r="E291" s="479"/>
      <c r="F291" s="479"/>
      <c r="G291" s="479"/>
      <c r="H291" s="479"/>
      <c r="I291" s="479"/>
      <c r="J291" s="479"/>
      <c r="K291" s="479"/>
      <c r="L291" s="479"/>
      <c r="M291" s="479"/>
      <c r="N291" s="479"/>
      <c r="O291" s="479"/>
      <c r="P291" s="479"/>
      <c r="Q291" s="479"/>
      <c r="R291" s="479"/>
      <c r="S291" s="479"/>
      <c r="T291" s="479"/>
      <c r="U291" s="479"/>
      <c r="V291" s="479"/>
      <c r="W291" s="479"/>
      <c r="X291" s="479"/>
      <c r="Y291" s="479"/>
      <c r="Z291" s="479"/>
      <c r="AA291" s="479"/>
      <c r="AB291" s="480"/>
      <c r="AC291" s="478" t="s">
        <v>152</v>
      </c>
      <c r="AD291" s="479"/>
      <c r="AE291" s="479"/>
      <c r="AF291" s="479"/>
      <c r="AG291" s="479"/>
      <c r="AH291" s="479"/>
      <c r="AI291" s="479"/>
      <c r="AJ291" s="479"/>
      <c r="AK291" s="479"/>
      <c r="AL291" s="479"/>
      <c r="AM291" s="479"/>
      <c r="AN291" s="480"/>
      <c r="AO291" s="478" t="s">
        <v>272</v>
      </c>
      <c r="AP291" s="479"/>
      <c r="AQ291" s="479"/>
      <c r="AR291" s="479"/>
      <c r="AS291" s="479"/>
      <c r="AT291" s="479"/>
      <c r="AU291" s="479"/>
      <c r="AV291" s="479"/>
      <c r="AW291" s="479"/>
      <c r="AX291" s="479"/>
      <c r="AY291" s="479"/>
      <c r="AZ291" s="479"/>
      <c r="BA291" s="479"/>
      <c r="BB291" s="479"/>
      <c r="BC291" s="479"/>
      <c r="BD291" s="479"/>
      <c r="BE291" s="479"/>
      <c r="BF291" s="479"/>
      <c r="BG291" s="479"/>
      <c r="BH291" s="480"/>
      <c r="BI291" s="478" t="s">
        <v>294</v>
      </c>
      <c r="BJ291" s="479"/>
      <c r="BK291" s="479"/>
      <c r="BL291" s="479"/>
      <c r="BM291" s="479"/>
      <c r="BN291" s="479"/>
      <c r="BO291" s="479"/>
      <c r="BP291" s="479"/>
      <c r="BQ291" s="479"/>
      <c r="BR291" s="479"/>
      <c r="BS291" s="479"/>
      <c r="BT291" s="479"/>
      <c r="BU291" s="479"/>
      <c r="BV291" s="479"/>
      <c r="BW291" s="479"/>
      <c r="BX291" s="479"/>
      <c r="BY291" s="479"/>
      <c r="BZ291" s="480"/>
      <c r="CA291" s="478" t="s">
        <v>278</v>
      </c>
      <c r="CB291" s="479"/>
      <c r="CC291" s="479"/>
      <c r="CD291" s="479"/>
      <c r="CE291" s="479"/>
      <c r="CF291" s="479"/>
      <c r="CG291" s="479"/>
      <c r="CH291" s="479"/>
      <c r="CI291" s="479"/>
      <c r="CJ291" s="479"/>
      <c r="CK291" s="479"/>
      <c r="CL291" s="479"/>
      <c r="CM291" s="479"/>
      <c r="CN291" s="479"/>
      <c r="CO291" s="479"/>
      <c r="CP291" s="479"/>
      <c r="CQ291" s="479"/>
      <c r="CR291" s="479"/>
      <c r="CS291" s="479"/>
      <c r="CT291" s="479"/>
      <c r="CU291" s="479"/>
      <c r="CV291" s="479"/>
      <c r="CW291" s="479"/>
      <c r="CX291" s="479"/>
      <c r="CY291" s="479"/>
      <c r="CZ291" s="479"/>
      <c r="DA291" s="480"/>
    </row>
    <row r="292" spans="1:105" x14ac:dyDescent="0.25">
      <c r="A292" s="475">
        <v>1</v>
      </c>
      <c r="B292" s="476"/>
      <c r="C292" s="476"/>
      <c r="D292" s="476"/>
      <c r="E292" s="476"/>
      <c r="F292" s="476"/>
      <c r="G292" s="476"/>
      <c r="H292" s="476"/>
      <c r="I292" s="476"/>
      <c r="J292" s="476"/>
      <c r="K292" s="476"/>
      <c r="L292" s="476"/>
      <c r="M292" s="476"/>
      <c r="N292" s="476"/>
      <c r="O292" s="476"/>
      <c r="P292" s="476"/>
      <c r="Q292" s="476"/>
      <c r="R292" s="476"/>
      <c r="S292" s="476"/>
      <c r="T292" s="476"/>
      <c r="U292" s="476"/>
      <c r="V292" s="476"/>
      <c r="W292" s="476"/>
      <c r="X292" s="476"/>
      <c r="Y292" s="476"/>
      <c r="Z292" s="476"/>
      <c r="AA292" s="476"/>
      <c r="AB292" s="477"/>
      <c r="AC292" s="475">
        <v>2</v>
      </c>
      <c r="AD292" s="476"/>
      <c r="AE292" s="476"/>
      <c r="AF292" s="476"/>
      <c r="AG292" s="476"/>
      <c r="AH292" s="476"/>
      <c r="AI292" s="476"/>
      <c r="AJ292" s="476"/>
      <c r="AK292" s="476"/>
      <c r="AL292" s="476"/>
      <c r="AM292" s="476"/>
      <c r="AN292" s="477"/>
      <c r="AO292" s="475">
        <v>3</v>
      </c>
      <c r="AP292" s="476"/>
      <c r="AQ292" s="476"/>
      <c r="AR292" s="476"/>
      <c r="AS292" s="476"/>
      <c r="AT292" s="476"/>
      <c r="AU292" s="476"/>
      <c r="AV292" s="476"/>
      <c r="AW292" s="476"/>
      <c r="AX292" s="476"/>
      <c r="AY292" s="476"/>
      <c r="AZ292" s="476"/>
      <c r="BA292" s="476"/>
      <c r="BB292" s="476"/>
      <c r="BC292" s="476"/>
      <c r="BD292" s="476"/>
      <c r="BE292" s="476"/>
      <c r="BF292" s="476"/>
      <c r="BG292" s="476"/>
      <c r="BH292" s="477"/>
      <c r="BI292" s="475">
        <v>4</v>
      </c>
      <c r="BJ292" s="476"/>
      <c r="BK292" s="476"/>
      <c r="BL292" s="476"/>
      <c r="BM292" s="476"/>
      <c r="BN292" s="476"/>
      <c r="BO292" s="476"/>
      <c r="BP292" s="476"/>
      <c r="BQ292" s="476"/>
      <c r="BR292" s="476"/>
      <c r="BS292" s="476"/>
      <c r="BT292" s="476"/>
      <c r="BU292" s="476"/>
      <c r="BV292" s="476"/>
      <c r="BW292" s="476"/>
      <c r="BX292" s="476"/>
      <c r="BY292" s="476"/>
      <c r="BZ292" s="477"/>
      <c r="CA292" s="475">
        <v>5</v>
      </c>
      <c r="CB292" s="476"/>
      <c r="CC292" s="476"/>
      <c r="CD292" s="476"/>
      <c r="CE292" s="476"/>
      <c r="CF292" s="476"/>
      <c r="CG292" s="476"/>
      <c r="CH292" s="476"/>
      <c r="CI292" s="476"/>
      <c r="CJ292" s="476"/>
      <c r="CK292" s="476"/>
      <c r="CL292" s="476"/>
      <c r="CM292" s="476"/>
      <c r="CN292" s="476"/>
      <c r="CO292" s="476"/>
      <c r="CP292" s="476"/>
      <c r="CQ292" s="476"/>
      <c r="CR292" s="476"/>
      <c r="CS292" s="476"/>
      <c r="CT292" s="476"/>
      <c r="CU292" s="476"/>
      <c r="CV292" s="476"/>
      <c r="CW292" s="476"/>
      <c r="CX292" s="476"/>
      <c r="CY292" s="476"/>
      <c r="CZ292" s="476"/>
      <c r="DA292" s="477"/>
    </row>
    <row r="293" spans="1:105" x14ac:dyDescent="0.25">
      <c r="A293" s="475"/>
      <c r="B293" s="476"/>
      <c r="C293" s="476"/>
      <c r="D293" s="476"/>
      <c r="E293" s="476"/>
      <c r="F293" s="476"/>
      <c r="G293" s="476"/>
      <c r="H293" s="476"/>
      <c r="I293" s="476"/>
      <c r="J293" s="476"/>
      <c r="K293" s="476"/>
      <c r="L293" s="476"/>
      <c r="M293" s="476"/>
      <c r="N293" s="476"/>
      <c r="O293" s="476"/>
      <c r="P293" s="476"/>
      <c r="Q293" s="476"/>
      <c r="R293" s="476"/>
      <c r="S293" s="476"/>
      <c r="T293" s="476"/>
      <c r="U293" s="476"/>
      <c r="V293" s="476"/>
      <c r="W293" s="476"/>
      <c r="X293" s="476"/>
      <c r="Y293" s="476"/>
      <c r="Z293" s="476"/>
      <c r="AA293" s="476"/>
      <c r="AB293" s="477"/>
      <c r="AC293" s="475"/>
      <c r="AD293" s="476"/>
      <c r="AE293" s="476"/>
      <c r="AF293" s="476"/>
      <c r="AG293" s="476"/>
      <c r="AH293" s="476"/>
      <c r="AI293" s="476"/>
      <c r="AJ293" s="476"/>
      <c r="AK293" s="476"/>
      <c r="AL293" s="476"/>
      <c r="AM293" s="476"/>
      <c r="AN293" s="477"/>
      <c r="AO293" s="462"/>
      <c r="AP293" s="463"/>
      <c r="AQ293" s="463"/>
      <c r="AR293" s="463"/>
      <c r="AS293" s="463"/>
      <c r="AT293" s="463"/>
      <c r="AU293" s="463"/>
      <c r="AV293" s="463"/>
      <c r="AW293" s="463"/>
      <c r="AX293" s="463"/>
      <c r="AY293" s="463"/>
      <c r="AZ293" s="463"/>
      <c r="BA293" s="463"/>
      <c r="BB293" s="463"/>
      <c r="BC293" s="463"/>
      <c r="BD293" s="463"/>
      <c r="BE293" s="463"/>
      <c r="BF293" s="463"/>
      <c r="BG293" s="463"/>
      <c r="BH293" s="464"/>
      <c r="BI293" s="462"/>
      <c r="BJ293" s="463"/>
      <c r="BK293" s="463"/>
      <c r="BL293" s="463"/>
      <c r="BM293" s="463"/>
      <c r="BN293" s="463"/>
      <c r="BO293" s="463"/>
      <c r="BP293" s="463"/>
      <c r="BQ293" s="463"/>
      <c r="BR293" s="463"/>
      <c r="BS293" s="463"/>
      <c r="BT293" s="463"/>
      <c r="BU293" s="463"/>
      <c r="BV293" s="463"/>
      <c r="BW293" s="463"/>
      <c r="BX293" s="463"/>
      <c r="BY293" s="463"/>
      <c r="BZ293" s="464"/>
      <c r="CA293" s="462"/>
      <c r="CB293" s="463"/>
      <c r="CC293" s="463"/>
      <c r="CD293" s="463"/>
      <c r="CE293" s="463"/>
      <c r="CF293" s="463"/>
      <c r="CG293" s="463"/>
      <c r="CH293" s="463"/>
      <c r="CI293" s="463"/>
      <c r="CJ293" s="463"/>
      <c r="CK293" s="463"/>
      <c r="CL293" s="463"/>
      <c r="CM293" s="463"/>
      <c r="CN293" s="463"/>
      <c r="CO293" s="463"/>
      <c r="CP293" s="463"/>
      <c r="CQ293" s="463"/>
      <c r="CR293" s="463"/>
      <c r="CS293" s="463"/>
      <c r="CT293" s="463"/>
      <c r="CU293" s="463"/>
      <c r="CV293" s="463"/>
      <c r="CW293" s="463"/>
      <c r="CX293" s="463"/>
      <c r="CY293" s="463"/>
      <c r="CZ293" s="463"/>
      <c r="DA293" s="464"/>
    </row>
    <row r="294" spans="1:105" x14ac:dyDescent="0.25">
      <c r="A294" s="475"/>
      <c r="B294" s="476"/>
      <c r="C294" s="476"/>
      <c r="D294" s="476"/>
      <c r="E294" s="476"/>
      <c r="F294" s="476"/>
      <c r="G294" s="476"/>
      <c r="H294" s="476"/>
      <c r="I294" s="476"/>
      <c r="J294" s="476"/>
      <c r="K294" s="476"/>
      <c r="L294" s="476"/>
      <c r="M294" s="476"/>
      <c r="N294" s="476"/>
      <c r="O294" s="476"/>
      <c r="P294" s="476"/>
      <c r="Q294" s="476"/>
      <c r="R294" s="476"/>
      <c r="S294" s="476"/>
      <c r="T294" s="476"/>
      <c r="U294" s="476"/>
      <c r="V294" s="476"/>
      <c r="W294" s="476"/>
      <c r="X294" s="476"/>
      <c r="Y294" s="476"/>
      <c r="Z294" s="476"/>
      <c r="AA294" s="476"/>
      <c r="AB294" s="477"/>
      <c r="AC294" s="475"/>
      <c r="AD294" s="476"/>
      <c r="AE294" s="476"/>
      <c r="AF294" s="476"/>
      <c r="AG294" s="476"/>
      <c r="AH294" s="476"/>
      <c r="AI294" s="476"/>
      <c r="AJ294" s="476"/>
      <c r="AK294" s="476"/>
      <c r="AL294" s="476"/>
      <c r="AM294" s="476"/>
      <c r="AN294" s="477"/>
      <c r="AO294" s="462"/>
      <c r="AP294" s="463"/>
      <c r="AQ294" s="463"/>
      <c r="AR294" s="463"/>
      <c r="AS294" s="463"/>
      <c r="AT294" s="463"/>
      <c r="AU294" s="463"/>
      <c r="AV294" s="463"/>
      <c r="AW294" s="463"/>
      <c r="AX294" s="463"/>
      <c r="AY294" s="463"/>
      <c r="AZ294" s="463"/>
      <c r="BA294" s="463"/>
      <c r="BB294" s="463"/>
      <c r="BC294" s="463"/>
      <c r="BD294" s="463"/>
      <c r="BE294" s="463"/>
      <c r="BF294" s="463"/>
      <c r="BG294" s="463"/>
      <c r="BH294" s="464"/>
      <c r="BI294" s="462"/>
      <c r="BJ294" s="463"/>
      <c r="BK294" s="463"/>
      <c r="BL294" s="463"/>
      <c r="BM294" s="463"/>
      <c r="BN294" s="463"/>
      <c r="BO294" s="463"/>
      <c r="BP294" s="463"/>
      <c r="BQ294" s="463"/>
      <c r="BR294" s="463"/>
      <c r="BS294" s="463"/>
      <c r="BT294" s="463"/>
      <c r="BU294" s="463"/>
      <c r="BV294" s="463"/>
      <c r="BW294" s="463"/>
      <c r="BX294" s="463"/>
      <c r="BY294" s="463"/>
      <c r="BZ294" s="464"/>
      <c r="CA294" s="462"/>
      <c r="CB294" s="463"/>
      <c r="CC294" s="463"/>
      <c r="CD294" s="463"/>
      <c r="CE294" s="463"/>
      <c r="CF294" s="463"/>
      <c r="CG294" s="463"/>
      <c r="CH294" s="463"/>
      <c r="CI294" s="463"/>
      <c r="CJ294" s="463"/>
      <c r="CK294" s="463"/>
      <c r="CL294" s="463"/>
      <c r="CM294" s="463"/>
      <c r="CN294" s="463"/>
      <c r="CO294" s="463"/>
      <c r="CP294" s="463"/>
      <c r="CQ294" s="463"/>
      <c r="CR294" s="463"/>
      <c r="CS294" s="463"/>
      <c r="CT294" s="463"/>
      <c r="CU294" s="463"/>
      <c r="CV294" s="463"/>
      <c r="CW294" s="463"/>
      <c r="CX294" s="463"/>
      <c r="CY294" s="463"/>
      <c r="CZ294" s="463"/>
      <c r="DA294" s="464"/>
    </row>
    <row r="295" spans="1:105" x14ac:dyDescent="0.25">
      <c r="A295" s="208"/>
      <c r="B295" s="209"/>
      <c r="C295" s="209"/>
      <c r="D295" s="209"/>
      <c r="E295" s="209"/>
      <c r="F295" s="209"/>
      <c r="G295" s="209"/>
      <c r="H295" s="209"/>
      <c r="I295" s="209"/>
      <c r="J295" s="209"/>
      <c r="K295" s="209"/>
      <c r="L295" s="209"/>
      <c r="M295" s="209"/>
      <c r="N295" s="209"/>
      <c r="O295" s="209"/>
      <c r="P295" s="209"/>
      <c r="Q295" s="209"/>
      <c r="R295" s="209"/>
      <c r="S295" s="209"/>
      <c r="T295" s="209"/>
      <c r="U295" s="209"/>
      <c r="V295" s="209"/>
      <c r="W295" s="209"/>
      <c r="X295" s="209"/>
      <c r="Y295" s="209"/>
      <c r="Z295" s="209"/>
      <c r="AA295" s="209"/>
      <c r="AB295" s="209"/>
      <c r="AC295" s="209"/>
      <c r="AD295" s="209"/>
      <c r="AE295" s="209"/>
      <c r="AF295" s="209"/>
      <c r="AG295" s="209"/>
      <c r="AH295" s="209"/>
      <c r="AI295" s="209"/>
      <c r="AJ295" s="209"/>
      <c r="AK295" s="209"/>
      <c r="AL295" s="209"/>
      <c r="AM295" s="209"/>
      <c r="AN295" s="209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  <c r="BI295" s="210"/>
      <c r="BJ295" s="210"/>
      <c r="BK295" s="210"/>
      <c r="BL295" s="210"/>
      <c r="BM295" s="210"/>
      <c r="BN295" s="210"/>
      <c r="BO295" s="210"/>
      <c r="BP295" s="210"/>
      <c r="BQ295" s="210"/>
      <c r="BR295" s="210"/>
      <c r="BS295" s="210"/>
      <c r="BT295" s="210"/>
      <c r="BU295" s="210"/>
      <c r="BV295" s="210"/>
      <c r="BW295" s="210"/>
      <c r="BX295" s="210"/>
      <c r="BY295" s="210" t="s">
        <v>19</v>
      </c>
      <c r="BZ295" s="211"/>
      <c r="CA295" s="465"/>
      <c r="CB295" s="466"/>
      <c r="CC295" s="466"/>
      <c r="CD295" s="466"/>
      <c r="CE295" s="466"/>
      <c r="CF295" s="466"/>
      <c r="CG295" s="466"/>
      <c r="CH295" s="466"/>
      <c r="CI295" s="466"/>
      <c r="CJ295" s="466"/>
      <c r="CK295" s="466"/>
      <c r="CL295" s="466"/>
      <c r="CM295" s="466"/>
      <c r="CN295" s="466"/>
      <c r="CO295" s="466"/>
      <c r="CP295" s="466"/>
      <c r="CQ295" s="466"/>
      <c r="CR295" s="466"/>
      <c r="CS295" s="466"/>
      <c r="CT295" s="466"/>
      <c r="CU295" s="466"/>
      <c r="CV295" s="466"/>
      <c r="CW295" s="466"/>
      <c r="CX295" s="466"/>
      <c r="CY295" s="466"/>
      <c r="CZ295" s="466"/>
      <c r="DA295" s="467"/>
    </row>
    <row r="297" spans="1:105" x14ac:dyDescent="0.25">
      <c r="A297" s="456" t="s">
        <v>295</v>
      </c>
      <c r="B297" s="456"/>
      <c r="C297" s="456"/>
      <c r="D297" s="456"/>
      <c r="E297" s="456"/>
      <c r="F297" s="456"/>
      <c r="G297" s="456"/>
      <c r="H297" s="456"/>
      <c r="I297" s="456"/>
      <c r="J297" s="456"/>
      <c r="K297" s="456"/>
      <c r="L297" s="456"/>
      <c r="M297" s="456"/>
      <c r="N297" s="456"/>
      <c r="O297" s="456"/>
      <c r="P297" s="456"/>
      <c r="Q297" s="456"/>
      <c r="R297" s="456"/>
      <c r="S297" s="456"/>
      <c r="T297" s="456"/>
      <c r="U297" s="456"/>
      <c r="V297" s="456"/>
      <c r="W297" s="456"/>
      <c r="X297" s="456"/>
      <c r="Y297" s="456"/>
      <c r="Z297" s="456"/>
      <c r="AA297" s="456"/>
      <c r="AB297" s="456"/>
      <c r="AC297" s="456"/>
      <c r="AD297" s="456"/>
      <c r="AE297" s="456"/>
      <c r="AF297" s="456"/>
      <c r="AG297" s="456"/>
      <c r="AH297" s="456"/>
      <c r="AI297" s="456"/>
      <c r="AJ297" s="456"/>
      <c r="AK297" s="456"/>
      <c r="AL297" s="456"/>
      <c r="AM297" s="456"/>
      <c r="AN297" s="456"/>
      <c r="AO297" s="456"/>
      <c r="AP297" s="456"/>
      <c r="AQ297" s="456"/>
      <c r="AR297" s="456"/>
      <c r="AS297" s="456"/>
      <c r="AT297" s="456"/>
      <c r="AU297" s="456"/>
      <c r="AV297" s="456"/>
      <c r="AW297" s="456"/>
      <c r="AX297" s="456"/>
      <c r="AY297" s="456"/>
      <c r="AZ297" s="456"/>
      <c r="BA297" s="456"/>
      <c r="BB297" s="456"/>
      <c r="BC297" s="456"/>
      <c r="BD297" s="456"/>
      <c r="BE297" s="456"/>
      <c r="BF297" s="456"/>
      <c r="BG297" s="456"/>
      <c r="BH297" s="456"/>
      <c r="BI297" s="456"/>
      <c r="BJ297" s="456"/>
      <c r="BK297" s="456"/>
      <c r="BL297" s="514"/>
      <c r="BM297" s="457"/>
      <c r="BN297" s="458"/>
      <c r="BO297" s="458"/>
      <c r="BP297" s="458"/>
      <c r="BQ297" s="458"/>
      <c r="BR297" s="458"/>
      <c r="BS297" s="458"/>
      <c r="BT297" s="458"/>
      <c r="BU297" s="458"/>
      <c r="BV297" s="458"/>
      <c r="BW297" s="458"/>
      <c r="BX297" s="458"/>
      <c r="BY297" s="458"/>
      <c r="BZ297" s="458"/>
      <c r="CA297" s="458"/>
      <c r="CB297" s="458"/>
      <c r="CC297" s="458"/>
      <c r="CD297" s="458"/>
      <c r="CE297" s="458"/>
      <c r="CF297" s="458"/>
      <c r="CG297" s="458"/>
      <c r="CH297" s="458"/>
      <c r="CI297" s="458"/>
      <c r="CJ297" s="458"/>
      <c r="CK297" s="458"/>
      <c r="CL297" s="458"/>
      <c r="CM297" s="458"/>
      <c r="CN297" s="458"/>
      <c r="CO297" s="458"/>
      <c r="CP297" s="459"/>
      <c r="CQ297" s="360"/>
      <c r="CR297" s="360"/>
      <c r="CS297" s="353" t="s">
        <v>150</v>
      </c>
      <c r="CT297" s="360"/>
      <c r="CU297" s="360"/>
      <c r="CV297" s="360"/>
      <c r="CW297" s="360"/>
      <c r="CX297" s="360"/>
      <c r="CY297" s="360"/>
      <c r="CZ297" s="360"/>
      <c r="DA297" s="360"/>
    </row>
    <row r="299" spans="1:105" x14ac:dyDescent="0.25">
      <c r="A299" s="456" t="s">
        <v>296</v>
      </c>
      <c r="B299" s="456"/>
      <c r="C299" s="456"/>
      <c r="D299" s="456"/>
      <c r="E299" s="456"/>
      <c r="F299" s="456"/>
      <c r="G299" s="456"/>
      <c r="H299" s="456"/>
      <c r="I299" s="456"/>
      <c r="J299" s="456"/>
      <c r="K299" s="456"/>
      <c r="L299" s="456"/>
      <c r="M299" s="456"/>
      <c r="N299" s="456"/>
      <c r="O299" s="456"/>
      <c r="P299" s="456"/>
      <c r="Q299" s="456"/>
      <c r="R299" s="456"/>
      <c r="S299" s="456"/>
      <c r="T299" s="456"/>
      <c r="U299" s="456"/>
      <c r="V299" s="456"/>
      <c r="W299" s="456"/>
      <c r="X299" s="456"/>
      <c r="Y299" s="456"/>
      <c r="Z299" s="456"/>
      <c r="AA299" s="456"/>
      <c r="AB299" s="456"/>
      <c r="AC299" s="456"/>
      <c r="AD299" s="456"/>
      <c r="AE299" s="456"/>
      <c r="AF299" s="456"/>
      <c r="AG299" s="456"/>
      <c r="AH299" s="456"/>
      <c r="AI299" s="456"/>
      <c r="AJ299" s="456"/>
      <c r="AK299" s="456"/>
      <c r="AL299" s="456"/>
      <c r="AM299" s="456"/>
      <c r="AN299" s="456"/>
      <c r="AO299" s="456"/>
      <c r="AP299" s="456"/>
      <c r="AQ299" s="456"/>
      <c r="AR299" s="456"/>
      <c r="AS299" s="456"/>
      <c r="AT299" s="456"/>
      <c r="AU299" s="456"/>
      <c r="AV299" s="456"/>
      <c r="AW299" s="456"/>
      <c r="AX299" s="456"/>
      <c r="AY299" s="456"/>
      <c r="AZ299" s="456"/>
      <c r="BA299" s="456"/>
      <c r="BB299" s="456"/>
      <c r="BC299" s="456"/>
      <c r="BD299" s="456"/>
      <c r="BE299" s="456"/>
      <c r="BF299" s="456"/>
      <c r="BG299" s="456"/>
      <c r="BH299" s="456"/>
      <c r="BI299" s="456"/>
      <c r="BJ299" s="456"/>
      <c r="BK299" s="456"/>
      <c r="BL299" s="456"/>
      <c r="BM299" s="456"/>
      <c r="BN299" s="456"/>
      <c r="BO299" s="456"/>
      <c r="BP299" s="456"/>
      <c r="BQ299" s="456"/>
      <c r="BR299" s="456"/>
      <c r="BS299" s="456"/>
      <c r="BT299" s="456"/>
      <c r="BU299" s="456"/>
      <c r="BV299" s="456"/>
      <c r="BW299" s="456"/>
      <c r="BX299" s="456"/>
      <c r="BY299" s="456"/>
      <c r="BZ299" s="456"/>
      <c r="CA299" s="456"/>
      <c r="CB299" s="456"/>
      <c r="CC299" s="456"/>
      <c r="CD299" s="456"/>
      <c r="CE299" s="456"/>
      <c r="CF299" s="456"/>
      <c r="CG299" s="456"/>
      <c r="CH299" s="456"/>
      <c r="CI299" s="456"/>
      <c r="CJ299" s="456"/>
      <c r="CK299" s="456"/>
      <c r="CL299" s="456"/>
      <c r="CM299" s="456"/>
      <c r="CN299" s="456"/>
      <c r="CO299" s="456"/>
      <c r="CP299" s="456"/>
      <c r="CQ299" s="456"/>
      <c r="CR299" s="456"/>
      <c r="CS299" s="456"/>
      <c r="CT299" s="456"/>
      <c r="CU299" s="456"/>
      <c r="CV299" s="456"/>
      <c r="CW299" s="456"/>
      <c r="CX299" s="456"/>
      <c r="CY299" s="456"/>
      <c r="CZ299" s="456"/>
      <c r="DA299" s="456"/>
    </row>
    <row r="301" spans="1:105" x14ac:dyDescent="0.25">
      <c r="A301" s="456" t="s">
        <v>525</v>
      </c>
      <c r="B301" s="456"/>
      <c r="C301" s="456"/>
      <c r="D301" s="456"/>
      <c r="E301" s="456"/>
      <c r="F301" s="456"/>
      <c r="G301" s="456"/>
      <c r="H301" s="456"/>
      <c r="I301" s="456"/>
      <c r="J301" s="456"/>
      <c r="K301" s="456"/>
      <c r="L301" s="456"/>
      <c r="M301" s="456"/>
      <c r="N301" s="456"/>
      <c r="O301" s="456"/>
      <c r="P301" s="456"/>
      <c r="Q301" s="456"/>
      <c r="R301" s="456"/>
      <c r="S301" s="456"/>
      <c r="T301" s="456"/>
      <c r="U301" s="456"/>
      <c r="V301" s="456"/>
      <c r="W301" s="456"/>
      <c r="X301" s="456"/>
      <c r="Y301" s="456"/>
      <c r="Z301" s="456"/>
      <c r="AA301" s="456"/>
      <c r="AB301" s="456"/>
      <c r="AC301" s="456"/>
      <c r="AD301" s="456"/>
      <c r="AE301" s="456"/>
      <c r="AF301" s="456"/>
      <c r="AG301" s="456"/>
      <c r="AH301" s="456"/>
      <c r="AI301" s="456"/>
      <c r="AJ301" s="456"/>
      <c r="AK301" s="456"/>
      <c r="AL301" s="456"/>
      <c r="AM301" s="456"/>
      <c r="AN301" s="456"/>
      <c r="AO301" s="456"/>
      <c r="AP301" s="456"/>
      <c r="AQ301" s="456"/>
      <c r="AR301" s="456"/>
      <c r="AS301" s="456"/>
      <c r="AT301" s="456"/>
      <c r="AU301" s="456"/>
      <c r="AV301" s="456"/>
      <c r="AW301" s="456"/>
      <c r="AX301" s="456"/>
      <c r="AY301" s="456"/>
      <c r="AZ301" s="456"/>
      <c r="BA301" s="456"/>
      <c r="BB301" s="456"/>
      <c r="BC301" s="456"/>
      <c r="BD301" s="456"/>
      <c r="BE301" s="456"/>
      <c r="BF301" s="456"/>
      <c r="BG301" s="456"/>
      <c r="BH301" s="456"/>
      <c r="BI301" s="456"/>
      <c r="BJ301" s="456"/>
      <c r="BK301" s="456"/>
      <c r="BL301" s="456"/>
      <c r="BM301" s="456"/>
      <c r="BN301" s="456"/>
      <c r="BO301" s="456"/>
      <c r="BP301" s="456"/>
      <c r="BQ301" s="456"/>
      <c r="BR301" s="456"/>
      <c r="BS301" s="456"/>
      <c r="BT301" s="456"/>
      <c r="BU301" s="456"/>
      <c r="BV301" s="456"/>
      <c r="BW301" s="456"/>
      <c r="BX301" s="456"/>
      <c r="BY301" s="456"/>
      <c r="BZ301" s="456"/>
      <c r="CA301" s="456"/>
      <c r="CB301" s="456"/>
      <c r="CC301" s="456"/>
      <c r="CD301" s="456"/>
      <c r="CE301" s="456"/>
      <c r="CF301" s="456"/>
      <c r="CG301" s="456"/>
      <c r="CH301" s="456"/>
      <c r="CI301" s="456"/>
      <c r="CJ301" s="456"/>
      <c r="CK301" s="456"/>
      <c r="CL301" s="456"/>
      <c r="CM301" s="456"/>
      <c r="CN301" s="456"/>
      <c r="CO301" s="456"/>
      <c r="CP301" s="456"/>
      <c r="CQ301" s="456"/>
      <c r="CR301" s="456"/>
      <c r="CS301" s="456"/>
      <c r="CT301" s="456"/>
      <c r="CU301" s="456"/>
      <c r="CV301" s="456"/>
      <c r="CW301" s="456"/>
      <c r="CX301" s="456"/>
      <c r="CY301" s="456"/>
      <c r="CZ301" s="456"/>
      <c r="DA301" s="456"/>
    </row>
    <row r="302" spans="1:105" x14ac:dyDescent="0.25">
      <c r="A302" s="456"/>
      <c r="B302" s="456"/>
      <c r="C302" s="456"/>
      <c r="D302" s="456"/>
      <c r="E302" s="456"/>
      <c r="F302" s="456"/>
      <c r="G302" s="456"/>
      <c r="H302" s="456"/>
      <c r="I302" s="456"/>
      <c r="J302" s="456"/>
      <c r="K302" s="456"/>
      <c r="L302" s="456"/>
      <c r="M302" s="456"/>
      <c r="N302" s="456"/>
      <c r="O302" s="456"/>
      <c r="P302" s="456"/>
      <c r="Q302" s="456"/>
      <c r="R302" s="456"/>
      <c r="S302" s="456"/>
      <c r="T302" s="456"/>
      <c r="U302" s="456"/>
      <c r="V302" s="456"/>
      <c r="W302" s="456"/>
      <c r="X302" s="456"/>
      <c r="Y302" s="456"/>
      <c r="Z302" s="456"/>
      <c r="AA302" s="456"/>
      <c r="AB302" s="456"/>
      <c r="AC302" s="456"/>
      <c r="AD302" s="456"/>
      <c r="AE302" s="456"/>
      <c r="AF302" s="456"/>
      <c r="AG302" s="456"/>
      <c r="AH302" s="456"/>
      <c r="AI302" s="456"/>
      <c r="AJ302" s="456"/>
      <c r="AK302" s="456"/>
      <c r="AL302" s="456"/>
      <c r="AM302" s="456"/>
      <c r="AN302" s="456"/>
      <c r="AO302" s="456"/>
      <c r="AP302" s="456"/>
      <c r="AQ302" s="456"/>
      <c r="AR302" s="456"/>
      <c r="AS302" s="456"/>
      <c r="AT302" s="456"/>
      <c r="AU302" s="456"/>
      <c r="AV302" s="456"/>
      <c r="AW302" s="456"/>
      <c r="AX302" s="456"/>
      <c r="AY302" s="456"/>
      <c r="AZ302" s="456"/>
      <c r="BA302" s="456"/>
      <c r="BB302" s="456"/>
      <c r="BC302" s="456"/>
      <c r="BD302" s="456"/>
      <c r="BE302" s="456"/>
      <c r="BF302" s="456"/>
      <c r="BG302" s="456"/>
      <c r="BH302" s="456"/>
      <c r="BI302" s="456"/>
      <c r="BJ302" s="456"/>
      <c r="BK302" s="456"/>
      <c r="BL302" s="456"/>
      <c r="BM302" s="456"/>
      <c r="BN302" s="456"/>
      <c r="BO302" s="456"/>
      <c r="BP302" s="456"/>
      <c r="BQ302" s="456"/>
      <c r="BR302" s="456"/>
      <c r="BS302" s="456"/>
      <c r="BT302" s="456"/>
      <c r="BU302" s="456"/>
      <c r="BV302" s="456"/>
      <c r="BW302" s="456"/>
      <c r="BX302" s="456"/>
      <c r="BY302" s="456"/>
      <c r="BZ302" s="456"/>
      <c r="CA302" s="456"/>
      <c r="CB302" s="456"/>
      <c r="CC302" s="456"/>
      <c r="CD302" s="456"/>
      <c r="CE302" s="456"/>
      <c r="CF302" s="456"/>
      <c r="CG302" s="456"/>
      <c r="CH302" s="456"/>
      <c r="CI302" s="456"/>
      <c r="CJ302" s="456"/>
      <c r="CK302" s="456"/>
      <c r="CL302" s="456"/>
      <c r="CM302" s="456"/>
      <c r="CN302" s="456"/>
      <c r="CO302" s="456"/>
      <c r="CP302" s="456"/>
      <c r="CQ302" s="456"/>
      <c r="CR302" s="456"/>
      <c r="CS302" s="456"/>
      <c r="CT302" s="456"/>
      <c r="CU302" s="456"/>
      <c r="CV302" s="456"/>
      <c r="CW302" s="456"/>
      <c r="CX302" s="456"/>
      <c r="CY302" s="456"/>
      <c r="CZ302" s="456"/>
      <c r="DA302" s="456"/>
    </row>
    <row r="304" spans="1:105" ht="48.75" customHeight="1" x14ac:dyDescent="0.25">
      <c r="A304" s="478" t="s">
        <v>297</v>
      </c>
      <c r="B304" s="479"/>
      <c r="C304" s="479"/>
      <c r="D304" s="479"/>
      <c r="E304" s="479"/>
      <c r="F304" s="479"/>
      <c r="G304" s="479"/>
      <c r="H304" s="479"/>
      <c r="I304" s="479"/>
      <c r="J304" s="479"/>
      <c r="K304" s="479"/>
      <c r="L304" s="479"/>
      <c r="M304" s="479"/>
      <c r="N304" s="479"/>
      <c r="O304" s="479"/>
      <c r="P304" s="479"/>
      <c r="Q304" s="479"/>
      <c r="R304" s="479"/>
      <c r="S304" s="479"/>
      <c r="T304" s="479"/>
      <c r="U304" s="479"/>
      <c r="V304" s="479"/>
      <c r="W304" s="479"/>
      <c r="X304" s="479"/>
      <c r="Y304" s="479"/>
      <c r="Z304" s="479"/>
      <c r="AA304" s="479"/>
      <c r="AB304" s="479"/>
      <c r="AC304" s="479"/>
      <c r="AD304" s="479"/>
      <c r="AE304" s="479"/>
      <c r="AF304" s="479"/>
      <c r="AG304" s="479"/>
      <c r="AH304" s="479"/>
      <c r="AI304" s="479"/>
      <c r="AJ304" s="479"/>
      <c r="AK304" s="479"/>
      <c r="AL304" s="479"/>
      <c r="AM304" s="479"/>
      <c r="AN304" s="480"/>
      <c r="AO304" s="478" t="s">
        <v>298</v>
      </c>
      <c r="AP304" s="479"/>
      <c r="AQ304" s="479"/>
      <c r="AR304" s="479"/>
      <c r="AS304" s="479"/>
      <c r="AT304" s="479"/>
      <c r="AU304" s="479"/>
      <c r="AV304" s="479"/>
      <c r="AW304" s="479"/>
      <c r="AX304" s="479"/>
      <c r="AY304" s="479"/>
      <c r="AZ304" s="479"/>
      <c r="BA304" s="479"/>
      <c r="BB304" s="479"/>
      <c r="BC304" s="479"/>
      <c r="BD304" s="479"/>
      <c r="BE304" s="479"/>
      <c r="BF304" s="479"/>
      <c r="BG304" s="479"/>
      <c r="BH304" s="480"/>
      <c r="BI304" s="478" t="s">
        <v>299</v>
      </c>
      <c r="BJ304" s="479"/>
      <c r="BK304" s="479"/>
      <c r="BL304" s="479"/>
      <c r="BM304" s="479"/>
      <c r="BN304" s="479"/>
      <c r="BO304" s="479"/>
      <c r="BP304" s="479"/>
      <c r="BQ304" s="479"/>
      <c r="BR304" s="479"/>
      <c r="BS304" s="479"/>
      <c r="BT304" s="479"/>
      <c r="BU304" s="479"/>
      <c r="BV304" s="479"/>
      <c r="BW304" s="479"/>
      <c r="BX304" s="479"/>
      <c r="BY304" s="479"/>
      <c r="BZ304" s="480"/>
      <c r="CA304" s="478" t="s">
        <v>300</v>
      </c>
      <c r="CB304" s="479"/>
      <c r="CC304" s="479"/>
      <c r="CD304" s="479"/>
      <c r="CE304" s="479"/>
      <c r="CF304" s="479"/>
      <c r="CG304" s="479"/>
      <c r="CH304" s="479"/>
      <c r="CI304" s="479"/>
      <c r="CJ304" s="479"/>
      <c r="CK304" s="479"/>
      <c r="CL304" s="479"/>
      <c r="CM304" s="479"/>
      <c r="CN304" s="479"/>
      <c r="CO304" s="479"/>
      <c r="CP304" s="479"/>
      <c r="CQ304" s="479"/>
      <c r="CR304" s="479"/>
      <c r="CS304" s="479"/>
      <c r="CT304" s="479"/>
      <c r="CU304" s="479"/>
      <c r="CV304" s="479"/>
      <c r="CW304" s="479"/>
      <c r="CX304" s="479"/>
      <c r="CY304" s="479"/>
      <c r="CZ304" s="479"/>
      <c r="DA304" s="480"/>
    </row>
    <row r="305" spans="1:105" x14ac:dyDescent="0.25">
      <c r="A305" s="475">
        <v>1</v>
      </c>
      <c r="B305" s="476"/>
      <c r="C305" s="476"/>
      <c r="D305" s="476"/>
      <c r="E305" s="476"/>
      <c r="F305" s="476"/>
      <c r="G305" s="476"/>
      <c r="H305" s="476"/>
      <c r="I305" s="476"/>
      <c r="J305" s="476"/>
      <c r="K305" s="476"/>
      <c r="L305" s="476"/>
      <c r="M305" s="476"/>
      <c r="N305" s="476"/>
      <c r="O305" s="476"/>
      <c r="P305" s="476"/>
      <c r="Q305" s="476"/>
      <c r="R305" s="476"/>
      <c r="S305" s="476"/>
      <c r="T305" s="476"/>
      <c r="U305" s="476"/>
      <c r="V305" s="476"/>
      <c r="W305" s="476"/>
      <c r="X305" s="476"/>
      <c r="Y305" s="476"/>
      <c r="Z305" s="476"/>
      <c r="AA305" s="476"/>
      <c r="AB305" s="476"/>
      <c r="AC305" s="476"/>
      <c r="AD305" s="476"/>
      <c r="AE305" s="476"/>
      <c r="AF305" s="476"/>
      <c r="AG305" s="476"/>
      <c r="AH305" s="476"/>
      <c r="AI305" s="476"/>
      <c r="AJ305" s="476"/>
      <c r="AK305" s="476"/>
      <c r="AL305" s="476"/>
      <c r="AM305" s="476"/>
      <c r="AN305" s="477"/>
      <c r="AO305" s="475">
        <v>2</v>
      </c>
      <c r="AP305" s="476"/>
      <c r="AQ305" s="476"/>
      <c r="AR305" s="476"/>
      <c r="AS305" s="476"/>
      <c r="AT305" s="476"/>
      <c r="AU305" s="476"/>
      <c r="AV305" s="476"/>
      <c r="AW305" s="476"/>
      <c r="AX305" s="476"/>
      <c r="AY305" s="476"/>
      <c r="AZ305" s="476"/>
      <c r="BA305" s="476"/>
      <c r="BB305" s="476"/>
      <c r="BC305" s="476"/>
      <c r="BD305" s="476"/>
      <c r="BE305" s="476"/>
      <c r="BF305" s="476"/>
      <c r="BG305" s="476"/>
      <c r="BH305" s="477"/>
      <c r="BI305" s="475">
        <v>3</v>
      </c>
      <c r="BJ305" s="476"/>
      <c r="BK305" s="476"/>
      <c r="BL305" s="476"/>
      <c r="BM305" s="476"/>
      <c r="BN305" s="476"/>
      <c r="BO305" s="476"/>
      <c r="BP305" s="476"/>
      <c r="BQ305" s="476"/>
      <c r="BR305" s="476"/>
      <c r="BS305" s="476"/>
      <c r="BT305" s="476"/>
      <c r="BU305" s="476"/>
      <c r="BV305" s="476"/>
      <c r="BW305" s="476"/>
      <c r="BX305" s="476"/>
      <c r="BY305" s="476"/>
      <c r="BZ305" s="477"/>
      <c r="CA305" s="475">
        <v>4</v>
      </c>
      <c r="CB305" s="476"/>
      <c r="CC305" s="476"/>
      <c r="CD305" s="476"/>
      <c r="CE305" s="476"/>
      <c r="CF305" s="476"/>
      <c r="CG305" s="476"/>
      <c r="CH305" s="476"/>
      <c r="CI305" s="476"/>
      <c r="CJ305" s="476"/>
      <c r="CK305" s="476"/>
      <c r="CL305" s="476"/>
      <c r="CM305" s="476"/>
      <c r="CN305" s="476"/>
      <c r="CO305" s="476"/>
      <c r="CP305" s="476"/>
      <c r="CQ305" s="476"/>
      <c r="CR305" s="476"/>
      <c r="CS305" s="476"/>
      <c r="CT305" s="476"/>
      <c r="CU305" s="476"/>
      <c r="CV305" s="476"/>
      <c r="CW305" s="476"/>
      <c r="CX305" s="476"/>
      <c r="CY305" s="476"/>
      <c r="CZ305" s="476"/>
      <c r="DA305" s="477"/>
    </row>
    <row r="306" spans="1:105" x14ac:dyDescent="0.25">
      <c r="A306" s="475"/>
      <c r="B306" s="476"/>
      <c r="C306" s="476"/>
      <c r="D306" s="476"/>
      <c r="E306" s="476"/>
      <c r="F306" s="476"/>
      <c r="G306" s="476"/>
      <c r="H306" s="476"/>
      <c r="I306" s="476"/>
      <c r="J306" s="476"/>
      <c r="K306" s="476"/>
      <c r="L306" s="476"/>
      <c r="M306" s="476"/>
      <c r="N306" s="476"/>
      <c r="O306" s="476"/>
      <c r="P306" s="476"/>
      <c r="Q306" s="476"/>
      <c r="R306" s="476"/>
      <c r="S306" s="476"/>
      <c r="T306" s="476"/>
      <c r="U306" s="476"/>
      <c r="V306" s="476"/>
      <c r="W306" s="476"/>
      <c r="X306" s="476"/>
      <c r="Y306" s="476"/>
      <c r="Z306" s="476"/>
      <c r="AA306" s="476"/>
      <c r="AB306" s="476"/>
      <c r="AC306" s="476"/>
      <c r="AD306" s="476"/>
      <c r="AE306" s="476"/>
      <c r="AF306" s="476"/>
      <c r="AG306" s="476"/>
      <c r="AH306" s="476"/>
      <c r="AI306" s="476"/>
      <c r="AJ306" s="476"/>
      <c r="AK306" s="476"/>
      <c r="AL306" s="476"/>
      <c r="AM306" s="476"/>
      <c r="AN306" s="477"/>
      <c r="AO306" s="462"/>
      <c r="AP306" s="463"/>
      <c r="AQ306" s="463"/>
      <c r="AR306" s="463"/>
      <c r="AS306" s="463"/>
      <c r="AT306" s="463"/>
      <c r="AU306" s="463"/>
      <c r="AV306" s="463"/>
      <c r="AW306" s="463"/>
      <c r="AX306" s="463"/>
      <c r="AY306" s="463"/>
      <c r="AZ306" s="463"/>
      <c r="BA306" s="463"/>
      <c r="BB306" s="463"/>
      <c r="BC306" s="463"/>
      <c r="BD306" s="463"/>
      <c r="BE306" s="463"/>
      <c r="BF306" s="463"/>
      <c r="BG306" s="463"/>
      <c r="BH306" s="464"/>
      <c r="BI306" s="462"/>
      <c r="BJ306" s="463"/>
      <c r="BK306" s="463"/>
      <c r="BL306" s="463"/>
      <c r="BM306" s="463"/>
      <c r="BN306" s="463"/>
      <c r="BO306" s="463"/>
      <c r="BP306" s="463"/>
      <c r="BQ306" s="463"/>
      <c r="BR306" s="463"/>
      <c r="BS306" s="463"/>
      <c r="BT306" s="463"/>
      <c r="BU306" s="463"/>
      <c r="BV306" s="463"/>
      <c r="BW306" s="463"/>
      <c r="BX306" s="463"/>
      <c r="BY306" s="463"/>
      <c r="BZ306" s="464"/>
      <c r="CA306" s="462"/>
      <c r="CB306" s="463"/>
      <c r="CC306" s="463"/>
      <c r="CD306" s="463"/>
      <c r="CE306" s="463"/>
      <c r="CF306" s="463"/>
      <c r="CG306" s="463"/>
      <c r="CH306" s="463"/>
      <c r="CI306" s="463"/>
      <c r="CJ306" s="463"/>
      <c r="CK306" s="463"/>
      <c r="CL306" s="463"/>
      <c r="CM306" s="463"/>
      <c r="CN306" s="463"/>
      <c r="CO306" s="463"/>
      <c r="CP306" s="463"/>
      <c r="CQ306" s="463"/>
      <c r="CR306" s="463"/>
      <c r="CS306" s="463"/>
      <c r="CT306" s="463"/>
      <c r="CU306" s="463"/>
      <c r="CV306" s="463"/>
      <c r="CW306" s="463"/>
      <c r="CX306" s="463"/>
      <c r="CY306" s="463"/>
      <c r="CZ306" s="463"/>
      <c r="DA306" s="464"/>
    </row>
    <row r="307" spans="1:105" x14ac:dyDescent="0.25">
      <c r="A307" s="475"/>
      <c r="B307" s="476"/>
      <c r="C307" s="476"/>
      <c r="D307" s="476"/>
      <c r="E307" s="476"/>
      <c r="F307" s="476"/>
      <c r="G307" s="476"/>
      <c r="H307" s="476"/>
      <c r="I307" s="476"/>
      <c r="J307" s="476"/>
      <c r="K307" s="476"/>
      <c r="L307" s="476"/>
      <c r="M307" s="476"/>
      <c r="N307" s="476"/>
      <c r="O307" s="476"/>
      <c r="P307" s="476"/>
      <c r="Q307" s="476"/>
      <c r="R307" s="476"/>
      <c r="S307" s="476"/>
      <c r="T307" s="476"/>
      <c r="U307" s="476"/>
      <c r="V307" s="476"/>
      <c r="W307" s="476"/>
      <c r="X307" s="476"/>
      <c r="Y307" s="476"/>
      <c r="Z307" s="476"/>
      <c r="AA307" s="476"/>
      <c r="AB307" s="476"/>
      <c r="AC307" s="476"/>
      <c r="AD307" s="476"/>
      <c r="AE307" s="476"/>
      <c r="AF307" s="476"/>
      <c r="AG307" s="476"/>
      <c r="AH307" s="476"/>
      <c r="AI307" s="476"/>
      <c r="AJ307" s="476"/>
      <c r="AK307" s="476"/>
      <c r="AL307" s="476"/>
      <c r="AM307" s="476"/>
      <c r="AN307" s="477"/>
      <c r="AO307" s="462"/>
      <c r="AP307" s="463"/>
      <c r="AQ307" s="463"/>
      <c r="AR307" s="463"/>
      <c r="AS307" s="463"/>
      <c r="AT307" s="463"/>
      <c r="AU307" s="463"/>
      <c r="AV307" s="463"/>
      <c r="AW307" s="463"/>
      <c r="AX307" s="463"/>
      <c r="AY307" s="463"/>
      <c r="AZ307" s="463"/>
      <c r="BA307" s="463"/>
      <c r="BB307" s="463"/>
      <c r="BC307" s="463"/>
      <c r="BD307" s="463"/>
      <c r="BE307" s="463"/>
      <c r="BF307" s="463"/>
      <c r="BG307" s="463"/>
      <c r="BH307" s="464"/>
      <c r="BI307" s="462"/>
      <c r="BJ307" s="463"/>
      <c r="BK307" s="463"/>
      <c r="BL307" s="463"/>
      <c r="BM307" s="463"/>
      <c r="BN307" s="463"/>
      <c r="BO307" s="463"/>
      <c r="BP307" s="463"/>
      <c r="BQ307" s="463"/>
      <c r="BR307" s="463"/>
      <c r="BS307" s="463"/>
      <c r="BT307" s="463"/>
      <c r="BU307" s="463"/>
      <c r="BV307" s="463"/>
      <c r="BW307" s="463"/>
      <c r="BX307" s="463"/>
      <c r="BY307" s="463"/>
      <c r="BZ307" s="464"/>
      <c r="CA307" s="462"/>
      <c r="CB307" s="463"/>
      <c r="CC307" s="463"/>
      <c r="CD307" s="463"/>
      <c r="CE307" s="463"/>
      <c r="CF307" s="463"/>
      <c r="CG307" s="463"/>
      <c r="CH307" s="463"/>
      <c r="CI307" s="463"/>
      <c r="CJ307" s="463"/>
      <c r="CK307" s="463"/>
      <c r="CL307" s="463"/>
      <c r="CM307" s="463"/>
      <c r="CN307" s="463"/>
      <c r="CO307" s="463"/>
      <c r="CP307" s="463"/>
      <c r="CQ307" s="463"/>
      <c r="CR307" s="463"/>
      <c r="CS307" s="463"/>
      <c r="CT307" s="463"/>
      <c r="CU307" s="463"/>
      <c r="CV307" s="463"/>
      <c r="CW307" s="463"/>
      <c r="CX307" s="463"/>
      <c r="CY307" s="463"/>
      <c r="CZ307" s="463"/>
      <c r="DA307" s="464"/>
    </row>
    <row r="308" spans="1:105" x14ac:dyDescent="0.25">
      <c r="A308" s="208"/>
      <c r="B308" s="209"/>
      <c r="C308" s="209"/>
      <c r="D308" s="209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209"/>
      <c r="U308" s="209"/>
      <c r="V308" s="209"/>
      <c r="W308" s="209"/>
      <c r="X308" s="209"/>
      <c r="Y308" s="209"/>
      <c r="Z308" s="209"/>
      <c r="AA308" s="209"/>
      <c r="AB308" s="209"/>
      <c r="AC308" s="209"/>
      <c r="AD308" s="209"/>
      <c r="AE308" s="209"/>
      <c r="AF308" s="209"/>
      <c r="AG308" s="209"/>
      <c r="AH308" s="209"/>
      <c r="AI308" s="209"/>
      <c r="AJ308" s="209"/>
      <c r="AK308" s="209"/>
      <c r="AL308" s="209"/>
      <c r="AM308" s="209"/>
      <c r="AN308" s="209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  <c r="BI308" s="210"/>
      <c r="BJ308" s="210"/>
      <c r="BK308" s="210"/>
      <c r="BL308" s="210"/>
      <c r="BM308" s="210"/>
      <c r="BN308" s="210"/>
      <c r="BO308" s="210"/>
      <c r="BP308" s="210"/>
      <c r="BQ308" s="210"/>
      <c r="BR308" s="210"/>
      <c r="BS308" s="210"/>
      <c r="BT308" s="210"/>
      <c r="BU308" s="210"/>
      <c r="BV308" s="210"/>
      <c r="BW308" s="210"/>
      <c r="BX308" s="210"/>
      <c r="BY308" s="210" t="s">
        <v>19</v>
      </c>
      <c r="BZ308" s="211"/>
      <c r="CA308" s="465"/>
      <c r="CB308" s="466"/>
      <c r="CC308" s="466"/>
      <c r="CD308" s="466"/>
      <c r="CE308" s="466"/>
      <c r="CF308" s="466"/>
      <c r="CG308" s="466"/>
      <c r="CH308" s="466"/>
      <c r="CI308" s="466"/>
      <c r="CJ308" s="466"/>
      <c r="CK308" s="466"/>
      <c r="CL308" s="466"/>
      <c r="CM308" s="466"/>
      <c r="CN308" s="466"/>
      <c r="CO308" s="466"/>
      <c r="CP308" s="466"/>
      <c r="CQ308" s="466"/>
      <c r="CR308" s="466"/>
      <c r="CS308" s="466"/>
      <c r="CT308" s="466"/>
      <c r="CU308" s="466"/>
      <c r="CV308" s="466"/>
      <c r="CW308" s="466"/>
      <c r="CX308" s="466"/>
      <c r="CY308" s="466"/>
      <c r="CZ308" s="466"/>
      <c r="DA308" s="467"/>
    </row>
    <row r="310" spans="1:105" x14ac:dyDescent="0.25">
      <c r="A310" s="456" t="s">
        <v>301</v>
      </c>
      <c r="B310" s="456"/>
      <c r="C310" s="456"/>
      <c r="D310" s="456"/>
      <c r="E310" s="456"/>
      <c r="F310" s="456"/>
      <c r="G310" s="456"/>
      <c r="H310" s="456"/>
      <c r="I310" s="456"/>
      <c r="J310" s="456"/>
      <c r="K310" s="456"/>
      <c r="L310" s="456"/>
      <c r="M310" s="456"/>
      <c r="N310" s="456"/>
      <c r="O310" s="456"/>
      <c r="P310" s="456"/>
      <c r="Q310" s="456"/>
      <c r="R310" s="456"/>
      <c r="S310" s="456"/>
      <c r="T310" s="456"/>
      <c r="U310" s="456"/>
      <c r="V310" s="456"/>
      <c r="W310" s="456"/>
      <c r="X310" s="456"/>
      <c r="Y310" s="456"/>
      <c r="Z310" s="456"/>
      <c r="AA310" s="456"/>
      <c r="AB310" s="456"/>
      <c r="AC310" s="456"/>
      <c r="AD310" s="456"/>
      <c r="AE310" s="456"/>
      <c r="AF310" s="456"/>
      <c r="AG310" s="456"/>
      <c r="AH310" s="456"/>
      <c r="AI310" s="456"/>
      <c r="AJ310" s="456"/>
      <c r="AK310" s="456"/>
      <c r="AL310" s="456"/>
      <c r="AM310" s="456"/>
      <c r="AN310" s="456"/>
      <c r="AO310" s="456"/>
      <c r="AP310" s="456"/>
      <c r="AQ310" s="456"/>
      <c r="AR310" s="456"/>
      <c r="AS310" s="456"/>
      <c r="AT310" s="456"/>
      <c r="AU310" s="456"/>
      <c r="AV310" s="456"/>
      <c r="AW310" s="456"/>
      <c r="AX310" s="456"/>
      <c r="AY310" s="456"/>
      <c r="AZ310" s="456"/>
      <c r="BA310" s="456"/>
      <c r="BB310" s="456"/>
      <c r="BC310" s="456"/>
      <c r="BD310" s="456"/>
      <c r="BE310" s="456"/>
      <c r="BF310" s="456"/>
      <c r="BG310" s="456"/>
      <c r="BH310" s="456"/>
      <c r="BI310" s="456"/>
      <c r="BJ310" s="456"/>
      <c r="BK310" s="456"/>
      <c r="BL310" s="514"/>
      <c r="BM310" s="457"/>
      <c r="BN310" s="458"/>
      <c r="BO310" s="458"/>
      <c r="BP310" s="458"/>
      <c r="BQ310" s="458"/>
      <c r="BR310" s="458"/>
      <c r="BS310" s="458"/>
      <c r="BT310" s="458"/>
      <c r="BU310" s="458"/>
      <c r="BV310" s="458"/>
      <c r="BW310" s="458"/>
      <c r="BX310" s="458"/>
      <c r="BY310" s="458"/>
      <c r="BZ310" s="458"/>
      <c r="CA310" s="458"/>
      <c r="CB310" s="458"/>
      <c r="CC310" s="458"/>
      <c r="CD310" s="458"/>
      <c r="CE310" s="458"/>
      <c r="CF310" s="458"/>
      <c r="CG310" s="458"/>
      <c r="CH310" s="458"/>
      <c r="CI310" s="458"/>
      <c r="CJ310" s="458"/>
      <c r="CK310" s="458"/>
      <c r="CL310" s="458"/>
      <c r="CM310" s="458"/>
      <c r="CN310" s="458"/>
      <c r="CO310" s="458"/>
      <c r="CP310" s="459"/>
      <c r="CQ310" s="360"/>
      <c r="CR310" s="353" t="s">
        <v>150</v>
      </c>
      <c r="CS310" s="360"/>
      <c r="CT310" s="360"/>
      <c r="CU310" s="360"/>
      <c r="CV310" s="360"/>
      <c r="CW310" s="360"/>
      <c r="CX310" s="360"/>
      <c r="CY310" s="360"/>
      <c r="CZ310" s="360"/>
      <c r="DA310" s="360"/>
    </row>
    <row r="312" spans="1:105" ht="37.200000000000003" customHeight="1" x14ac:dyDescent="0.25">
      <c r="A312" s="456" t="s">
        <v>302</v>
      </c>
      <c r="B312" s="456"/>
      <c r="C312" s="456"/>
      <c r="D312" s="456"/>
      <c r="E312" s="456"/>
      <c r="F312" s="456"/>
      <c r="G312" s="456"/>
      <c r="H312" s="456"/>
      <c r="I312" s="456"/>
      <c r="J312" s="456"/>
      <c r="K312" s="456"/>
      <c r="L312" s="456"/>
      <c r="M312" s="456"/>
      <c r="N312" s="456"/>
      <c r="O312" s="456"/>
      <c r="P312" s="456"/>
      <c r="Q312" s="456"/>
      <c r="R312" s="456"/>
      <c r="S312" s="456"/>
      <c r="T312" s="456"/>
      <c r="U312" s="456"/>
      <c r="V312" s="456"/>
      <c r="W312" s="456"/>
      <c r="X312" s="456"/>
      <c r="Y312" s="456"/>
      <c r="Z312" s="456"/>
      <c r="AA312" s="456"/>
      <c r="AB312" s="456"/>
      <c r="AC312" s="456"/>
      <c r="AD312" s="456"/>
      <c r="AE312" s="456"/>
      <c r="AF312" s="456"/>
      <c r="AG312" s="456"/>
      <c r="AH312" s="456"/>
      <c r="AI312" s="456"/>
      <c r="AJ312" s="456"/>
      <c r="AK312" s="456"/>
      <c r="AL312" s="456"/>
      <c r="AM312" s="456"/>
      <c r="AN312" s="456"/>
      <c r="AO312" s="456"/>
      <c r="AP312" s="456"/>
      <c r="AQ312" s="456"/>
      <c r="AR312" s="456"/>
      <c r="AS312" s="456"/>
      <c r="AT312" s="456"/>
      <c r="AU312" s="456"/>
      <c r="AV312" s="456"/>
      <c r="AW312" s="456"/>
      <c r="AX312" s="456"/>
      <c r="AY312" s="456"/>
      <c r="AZ312" s="456"/>
      <c r="BA312" s="456"/>
      <c r="BB312" s="456"/>
      <c r="BC312" s="456"/>
      <c r="BD312" s="456"/>
      <c r="BE312" s="456"/>
      <c r="BF312" s="456"/>
      <c r="BG312" s="456"/>
      <c r="BH312" s="456"/>
      <c r="BI312" s="456"/>
      <c r="BJ312" s="456"/>
      <c r="BK312" s="456"/>
      <c r="BL312" s="456"/>
      <c r="BM312" s="456"/>
      <c r="BN312" s="456"/>
      <c r="BO312" s="456"/>
      <c r="BP312" s="456"/>
      <c r="BQ312" s="456"/>
      <c r="BR312" s="456"/>
      <c r="BS312" s="456"/>
      <c r="BT312" s="456"/>
      <c r="BU312" s="456"/>
      <c r="BV312" s="456"/>
      <c r="BW312" s="456"/>
      <c r="BX312" s="456"/>
      <c r="BY312" s="456"/>
      <c r="BZ312" s="456"/>
      <c r="CA312" s="456"/>
      <c r="CB312" s="456"/>
      <c r="CC312" s="456"/>
      <c r="CD312" s="456"/>
      <c r="CE312" s="456"/>
      <c r="CF312" s="456"/>
      <c r="CG312" s="456"/>
      <c r="CH312" s="456"/>
      <c r="CI312" s="456"/>
      <c r="CJ312" s="456"/>
      <c r="CK312" s="456"/>
      <c r="CL312" s="456"/>
      <c r="CM312" s="456"/>
      <c r="CN312" s="456"/>
      <c r="CO312" s="456"/>
      <c r="CP312" s="456"/>
      <c r="CQ312" s="456"/>
      <c r="CR312" s="456"/>
      <c r="CS312" s="456"/>
      <c r="CT312" s="456"/>
      <c r="CU312" s="456"/>
      <c r="CV312" s="456"/>
      <c r="CW312" s="456"/>
      <c r="CX312" s="456"/>
      <c r="CY312" s="456"/>
      <c r="CZ312" s="456"/>
      <c r="DA312" s="456"/>
    </row>
    <row r="313" spans="1:105" ht="31.8" customHeight="1" x14ac:dyDescent="0.25">
      <c r="A313" s="456" t="s">
        <v>303</v>
      </c>
      <c r="B313" s="456"/>
      <c r="C313" s="456"/>
      <c r="D313" s="456"/>
      <c r="E313" s="456"/>
      <c r="F313" s="456"/>
      <c r="G313" s="456"/>
      <c r="H313" s="456"/>
      <c r="I313" s="456"/>
      <c r="J313" s="456"/>
      <c r="K313" s="456"/>
      <c r="L313" s="456"/>
      <c r="M313" s="456"/>
      <c r="N313" s="456"/>
      <c r="O313" s="456"/>
      <c r="P313" s="456"/>
      <c r="Q313" s="456"/>
      <c r="R313" s="456"/>
      <c r="S313" s="456"/>
      <c r="T313" s="456"/>
      <c r="U313" s="456"/>
      <c r="V313" s="456"/>
      <c r="W313" s="456"/>
      <c r="X313" s="456"/>
      <c r="Y313" s="456"/>
      <c r="Z313" s="456"/>
      <c r="AA313" s="456"/>
      <c r="AB313" s="456"/>
      <c r="AC313" s="456"/>
      <c r="AD313" s="456"/>
      <c r="AE313" s="456"/>
      <c r="AF313" s="456"/>
      <c r="AG313" s="456"/>
      <c r="AH313" s="456"/>
      <c r="AI313" s="456"/>
      <c r="AJ313" s="456"/>
      <c r="AK313" s="456"/>
      <c r="AL313" s="456"/>
      <c r="AM313" s="456"/>
      <c r="AN313" s="456"/>
      <c r="AO313" s="456"/>
      <c r="AP313" s="456"/>
      <c r="AQ313" s="456"/>
      <c r="AR313" s="456"/>
      <c r="AS313" s="456"/>
      <c r="AT313" s="456"/>
      <c r="AU313" s="456"/>
      <c r="AV313" s="456"/>
      <c r="AW313" s="456"/>
      <c r="AX313" s="456"/>
      <c r="AY313" s="456"/>
      <c r="AZ313" s="456"/>
      <c r="BA313" s="456"/>
      <c r="BB313" s="456"/>
      <c r="BC313" s="456"/>
      <c r="BD313" s="456"/>
      <c r="BE313" s="456"/>
      <c r="BF313" s="456"/>
      <c r="BG313" s="456"/>
      <c r="BH313" s="456"/>
      <c r="BI313" s="456"/>
      <c r="BJ313" s="456"/>
      <c r="BK313" s="456"/>
      <c r="BL313" s="456"/>
      <c r="BM313" s="456"/>
      <c r="BN313" s="456"/>
      <c r="BO313" s="456"/>
      <c r="BP313" s="456"/>
      <c r="BQ313" s="456"/>
      <c r="BR313" s="456"/>
      <c r="BS313" s="456"/>
      <c r="BT313" s="456"/>
      <c r="BU313" s="456"/>
      <c r="BV313" s="456"/>
      <c r="BW313" s="456"/>
      <c r="BX313" s="456"/>
      <c r="BY313" s="456"/>
      <c r="BZ313" s="456"/>
      <c r="CA313" s="456"/>
      <c r="CB313" s="456"/>
      <c r="CC313" s="456"/>
      <c r="CD313" s="456"/>
      <c r="CE313" s="456"/>
      <c r="CF313" s="456"/>
      <c r="CG313" s="456"/>
      <c r="CH313" s="456"/>
      <c r="CI313" s="456"/>
      <c r="CJ313" s="456"/>
      <c r="CK313" s="456"/>
      <c r="CL313" s="456"/>
      <c r="CM313" s="456"/>
      <c r="CN313" s="456"/>
      <c r="CO313" s="456"/>
      <c r="CP313" s="456"/>
      <c r="CQ313" s="456"/>
      <c r="CR313" s="456"/>
      <c r="CS313" s="456"/>
      <c r="CT313" s="456"/>
      <c r="CU313" s="456"/>
      <c r="CV313" s="456"/>
      <c r="CW313" s="456"/>
      <c r="CX313" s="456"/>
      <c r="CY313" s="456"/>
      <c r="CZ313" s="456"/>
      <c r="DA313" s="456"/>
    </row>
    <row r="315" spans="1:105" ht="28.8" customHeight="1" x14ac:dyDescent="0.25">
      <c r="A315" s="456" t="s">
        <v>517</v>
      </c>
      <c r="B315" s="456"/>
      <c r="C315" s="456"/>
      <c r="D315" s="456"/>
      <c r="E315" s="456"/>
      <c r="F315" s="456"/>
      <c r="G315" s="456"/>
      <c r="H315" s="456"/>
      <c r="I315" s="456"/>
      <c r="J315" s="456"/>
      <c r="K315" s="456"/>
      <c r="L315" s="456"/>
      <c r="M315" s="456"/>
      <c r="N315" s="456"/>
      <c r="O315" s="456"/>
      <c r="P315" s="456"/>
      <c r="Q315" s="456"/>
      <c r="R315" s="456"/>
      <c r="S315" s="456"/>
      <c r="T315" s="456"/>
      <c r="U315" s="456"/>
      <c r="V315" s="456"/>
      <c r="W315" s="456"/>
      <c r="X315" s="456"/>
      <c r="Y315" s="456"/>
      <c r="Z315" s="456"/>
      <c r="AA315" s="456"/>
      <c r="AB315" s="456"/>
      <c r="AC315" s="456"/>
      <c r="AD315" s="456"/>
      <c r="AE315" s="456"/>
      <c r="AF315" s="456"/>
      <c r="AG315" s="456"/>
      <c r="AH315" s="456"/>
      <c r="AI315" s="456"/>
      <c r="AJ315" s="456"/>
      <c r="AK315" s="456"/>
      <c r="AL315" s="456"/>
      <c r="AM315" s="456"/>
      <c r="AN315" s="456"/>
      <c r="AO315" s="456"/>
      <c r="AP315" s="456"/>
      <c r="AQ315" s="456"/>
      <c r="AR315" s="456"/>
      <c r="AS315" s="456"/>
      <c r="AT315" s="456"/>
      <c r="AU315" s="456"/>
      <c r="AV315" s="456"/>
      <c r="AW315" s="456"/>
      <c r="AX315" s="456"/>
      <c r="AY315" s="456"/>
      <c r="AZ315" s="456"/>
      <c r="BA315" s="456"/>
      <c r="BB315" s="456"/>
      <c r="BC315" s="456"/>
      <c r="BD315" s="456"/>
      <c r="BE315" s="456"/>
      <c r="BF315" s="456"/>
      <c r="BG315" s="456"/>
      <c r="BH315" s="456"/>
      <c r="BI315" s="456"/>
      <c r="BJ315" s="456"/>
      <c r="BK315" s="456"/>
      <c r="BL315" s="456"/>
      <c r="BM315" s="456"/>
      <c r="BN315" s="456"/>
      <c r="BO315" s="456"/>
      <c r="BP315" s="456"/>
      <c r="BQ315" s="456"/>
      <c r="BR315" s="456"/>
      <c r="BS315" s="456"/>
      <c r="BT315" s="456"/>
      <c r="BU315" s="456"/>
      <c r="BV315" s="456"/>
      <c r="BW315" s="456"/>
      <c r="BX315" s="456"/>
      <c r="BY315" s="456"/>
      <c r="BZ315" s="456"/>
      <c r="CA315" s="456"/>
      <c r="CB315" s="456"/>
      <c r="CC315" s="456"/>
      <c r="CD315" s="456"/>
      <c r="CE315" s="456"/>
      <c r="CF315" s="456"/>
      <c r="CG315" s="456"/>
      <c r="CH315" s="456"/>
      <c r="CI315" s="456"/>
      <c r="CJ315" s="456"/>
      <c r="CK315" s="456"/>
      <c r="CL315" s="456"/>
      <c r="CM315" s="456"/>
      <c r="CN315" s="456"/>
      <c r="CO315" s="456"/>
      <c r="CP315" s="456"/>
      <c r="CQ315" s="456"/>
      <c r="CR315" s="456"/>
      <c r="CS315" s="456"/>
      <c r="CT315" s="456"/>
      <c r="CU315" s="456"/>
      <c r="CV315" s="456"/>
      <c r="CW315" s="456"/>
      <c r="CX315" s="456"/>
      <c r="CY315" s="456"/>
      <c r="CZ315" s="456"/>
      <c r="DA315" s="456"/>
    </row>
    <row r="316" spans="1:105" ht="30.6" customHeight="1" x14ac:dyDescent="0.25">
      <c r="A316" s="456" t="s">
        <v>304</v>
      </c>
      <c r="B316" s="456"/>
      <c r="C316" s="456"/>
      <c r="D316" s="456"/>
      <c r="E316" s="456"/>
      <c r="F316" s="456"/>
      <c r="G316" s="456"/>
      <c r="H316" s="456"/>
      <c r="I316" s="456"/>
      <c r="J316" s="456"/>
      <c r="K316" s="456"/>
      <c r="L316" s="456"/>
      <c r="M316" s="456"/>
      <c r="N316" s="456"/>
      <c r="O316" s="456"/>
      <c r="P316" s="456"/>
      <c r="Q316" s="456"/>
      <c r="R316" s="456"/>
      <c r="S316" s="456"/>
      <c r="T316" s="456"/>
      <c r="U316" s="456"/>
      <c r="V316" s="456"/>
      <c r="W316" s="456"/>
      <c r="X316" s="456"/>
      <c r="Y316" s="456"/>
      <c r="Z316" s="456"/>
      <c r="AA316" s="456"/>
      <c r="AB316" s="456"/>
      <c r="AC316" s="456"/>
      <c r="AD316" s="456"/>
      <c r="AE316" s="456"/>
      <c r="AF316" s="456"/>
      <c r="AG316" s="456"/>
      <c r="AH316" s="456"/>
      <c r="AI316" s="456"/>
      <c r="AJ316" s="456"/>
      <c r="AK316" s="456"/>
      <c r="AL316" s="456"/>
      <c r="AM316" s="456"/>
      <c r="AN316" s="456"/>
      <c r="AO316" s="456"/>
      <c r="AP316" s="456"/>
      <c r="AQ316" s="456"/>
      <c r="AR316" s="456"/>
      <c r="AS316" s="456"/>
      <c r="AT316" s="456"/>
      <c r="AU316" s="456"/>
      <c r="AV316" s="456"/>
      <c r="AW316" s="456"/>
      <c r="AX316" s="456"/>
      <c r="AY316" s="456"/>
      <c r="AZ316" s="456"/>
      <c r="BA316" s="456"/>
      <c r="BB316" s="456"/>
      <c r="BC316" s="456"/>
      <c r="BD316" s="456"/>
      <c r="BE316" s="456"/>
      <c r="BF316" s="456"/>
      <c r="BG316" s="456"/>
      <c r="BH316" s="456"/>
      <c r="BI316" s="456"/>
      <c r="BJ316" s="456"/>
      <c r="BK316" s="456"/>
      <c r="BL316" s="456"/>
      <c r="BM316" s="456"/>
      <c r="BN316" s="456"/>
      <c r="BO316" s="456"/>
      <c r="BP316" s="456"/>
      <c r="BQ316" s="456"/>
      <c r="BR316" s="456"/>
      <c r="BS316" s="456"/>
      <c r="BT316" s="456"/>
      <c r="BU316" s="456"/>
      <c r="BV316" s="456"/>
      <c r="BW316" s="456"/>
      <c r="BX316" s="456"/>
      <c r="BY316" s="456"/>
      <c r="BZ316" s="456"/>
      <c r="CA316" s="456"/>
      <c r="CB316" s="456"/>
      <c r="CC316" s="456"/>
      <c r="CD316" s="456"/>
      <c r="CE316" s="456"/>
      <c r="CF316" s="456"/>
      <c r="CG316" s="456"/>
      <c r="CH316" s="456"/>
      <c r="CI316" s="456"/>
      <c r="CJ316" s="456"/>
      <c r="CK316" s="456"/>
      <c r="CL316" s="456"/>
      <c r="CM316" s="456"/>
      <c r="CN316" s="456"/>
      <c r="CO316" s="456"/>
      <c r="CP316" s="456"/>
      <c r="CQ316" s="456"/>
      <c r="CR316" s="456"/>
      <c r="CS316" s="456"/>
      <c r="CT316" s="456"/>
      <c r="CU316" s="456"/>
      <c r="CV316" s="456"/>
      <c r="CW316" s="456"/>
      <c r="CX316" s="456"/>
      <c r="CY316" s="456"/>
      <c r="CZ316" s="456"/>
      <c r="DA316" s="456"/>
    </row>
    <row r="318" spans="1:105" x14ac:dyDescent="0.25">
      <c r="A318" s="478" t="s">
        <v>283</v>
      </c>
      <c r="B318" s="479"/>
      <c r="C318" s="479"/>
      <c r="D318" s="479"/>
      <c r="E318" s="479"/>
      <c r="F318" s="479"/>
      <c r="G318" s="479"/>
      <c r="H318" s="479"/>
      <c r="I318" s="479"/>
      <c r="J318" s="479"/>
      <c r="K318" s="479"/>
      <c r="L318" s="479"/>
      <c r="M318" s="479"/>
      <c r="N318" s="479"/>
      <c r="O318" s="479"/>
      <c r="P318" s="479"/>
      <c r="Q318" s="479"/>
      <c r="R318" s="479"/>
      <c r="S318" s="479"/>
      <c r="T318" s="479"/>
      <c r="U318" s="479"/>
      <c r="V318" s="479"/>
      <c r="W318" s="479"/>
      <c r="X318" s="479"/>
      <c r="Y318" s="479"/>
      <c r="Z318" s="479"/>
      <c r="AA318" s="479"/>
      <c r="AB318" s="480"/>
      <c r="AC318" s="478" t="s">
        <v>152</v>
      </c>
      <c r="AD318" s="479"/>
      <c r="AE318" s="479"/>
      <c r="AF318" s="479"/>
      <c r="AG318" s="479"/>
      <c r="AH318" s="479"/>
      <c r="AI318" s="479"/>
      <c r="AJ318" s="479"/>
      <c r="AK318" s="479"/>
      <c r="AL318" s="479"/>
      <c r="AM318" s="479"/>
      <c r="AN318" s="480"/>
      <c r="AO318" s="478" t="s">
        <v>272</v>
      </c>
      <c r="AP318" s="479"/>
      <c r="AQ318" s="479"/>
      <c r="AR318" s="479"/>
      <c r="AS318" s="479"/>
      <c r="AT318" s="479"/>
      <c r="AU318" s="479"/>
      <c r="AV318" s="479"/>
      <c r="AW318" s="479"/>
      <c r="AX318" s="479"/>
      <c r="AY318" s="479"/>
      <c r="AZ318" s="479"/>
      <c r="BA318" s="479"/>
      <c r="BB318" s="479"/>
      <c r="BC318" s="479"/>
      <c r="BD318" s="479"/>
      <c r="BE318" s="479"/>
      <c r="BF318" s="479"/>
      <c r="BG318" s="479"/>
      <c r="BH318" s="480"/>
      <c r="BI318" s="478" t="s">
        <v>294</v>
      </c>
      <c r="BJ318" s="479"/>
      <c r="BK318" s="479"/>
      <c r="BL318" s="479"/>
      <c r="BM318" s="479"/>
      <c r="BN318" s="479"/>
      <c r="BO318" s="479"/>
      <c r="BP318" s="479"/>
      <c r="BQ318" s="479"/>
      <c r="BR318" s="479"/>
      <c r="BS318" s="479"/>
      <c r="BT318" s="479"/>
      <c r="BU318" s="479"/>
      <c r="BV318" s="479"/>
      <c r="BW318" s="479"/>
      <c r="BX318" s="479"/>
      <c r="BY318" s="479"/>
      <c r="BZ318" s="480"/>
      <c r="CA318" s="478" t="s">
        <v>278</v>
      </c>
      <c r="CB318" s="479"/>
      <c r="CC318" s="479"/>
      <c r="CD318" s="479"/>
      <c r="CE318" s="479"/>
      <c r="CF318" s="479"/>
      <c r="CG318" s="479"/>
      <c r="CH318" s="479"/>
      <c r="CI318" s="479"/>
      <c r="CJ318" s="479"/>
      <c r="CK318" s="479"/>
      <c r="CL318" s="479"/>
      <c r="CM318" s="479"/>
      <c r="CN318" s="479"/>
      <c r="CO318" s="479"/>
      <c r="CP318" s="479"/>
      <c r="CQ318" s="479"/>
      <c r="CR318" s="479"/>
      <c r="CS318" s="479"/>
      <c r="CT318" s="479"/>
      <c r="CU318" s="479"/>
      <c r="CV318" s="479"/>
      <c r="CW318" s="479"/>
      <c r="CX318" s="479"/>
      <c r="CY318" s="479"/>
      <c r="CZ318" s="479"/>
      <c r="DA318" s="480"/>
    </row>
    <row r="319" spans="1:105" x14ac:dyDescent="0.25">
      <c r="A319" s="475">
        <v>1</v>
      </c>
      <c r="B319" s="476"/>
      <c r="C319" s="476"/>
      <c r="D319" s="476"/>
      <c r="E319" s="476"/>
      <c r="F319" s="476"/>
      <c r="G319" s="476"/>
      <c r="H319" s="476"/>
      <c r="I319" s="476"/>
      <c r="J319" s="476"/>
      <c r="K319" s="476"/>
      <c r="L319" s="476"/>
      <c r="M319" s="476"/>
      <c r="N319" s="476"/>
      <c r="O319" s="476"/>
      <c r="P319" s="476"/>
      <c r="Q319" s="476"/>
      <c r="R319" s="476"/>
      <c r="S319" s="476"/>
      <c r="T319" s="476"/>
      <c r="U319" s="476"/>
      <c r="V319" s="476"/>
      <c r="W319" s="476"/>
      <c r="X319" s="476"/>
      <c r="Y319" s="476"/>
      <c r="Z319" s="476"/>
      <c r="AA319" s="476"/>
      <c r="AB319" s="477"/>
      <c r="AC319" s="475">
        <v>2</v>
      </c>
      <c r="AD319" s="476"/>
      <c r="AE319" s="476"/>
      <c r="AF319" s="476"/>
      <c r="AG319" s="476"/>
      <c r="AH319" s="476"/>
      <c r="AI319" s="476"/>
      <c r="AJ319" s="476"/>
      <c r="AK319" s="476"/>
      <c r="AL319" s="476"/>
      <c r="AM319" s="476"/>
      <c r="AN319" s="477"/>
      <c r="AO319" s="475">
        <v>3</v>
      </c>
      <c r="AP319" s="476"/>
      <c r="AQ319" s="476"/>
      <c r="AR319" s="476"/>
      <c r="AS319" s="476"/>
      <c r="AT319" s="476"/>
      <c r="AU319" s="476"/>
      <c r="AV319" s="476"/>
      <c r="AW319" s="476"/>
      <c r="AX319" s="476"/>
      <c r="AY319" s="476"/>
      <c r="AZ319" s="476"/>
      <c r="BA319" s="476"/>
      <c r="BB319" s="476"/>
      <c r="BC319" s="476"/>
      <c r="BD319" s="476"/>
      <c r="BE319" s="476"/>
      <c r="BF319" s="476"/>
      <c r="BG319" s="476"/>
      <c r="BH319" s="477"/>
      <c r="BI319" s="475">
        <v>4</v>
      </c>
      <c r="BJ319" s="476"/>
      <c r="BK319" s="476"/>
      <c r="BL319" s="476"/>
      <c r="BM319" s="476"/>
      <c r="BN319" s="476"/>
      <c r="BO319" s="476"/>
      <c r="BP319" s="476"/>
      <c r="BQ319" s="476"/>
      <c r="BR319" s="476"/>
      <c r="BS319" s="476"/>
      <c r="BT319" s="476"/>
      <c r="BU319" s="476"/>
      <c r="BV319" s="476"/>
      <c r="BW319" s="476"/>
      <c r="BX319" s="476"/>
      <c r="BY319" s="476"/>
      <c r="BZ319" s="477"/>
      <c r="CA319" s="475">
        <v>5</v>
      </c>
      <c r="CB319" s="476"/>
      <c r="CC319" s="476"/>
      <c r="CD319" s="476"/>
      <c r="CE319" s="476"/>
      <c r="CF319" s="476"/>
      <c r="CG319" s="476"/>
      <c r="CH319" s="476"/>
      <c r="CI319" s="476"/>
      <c r="CJ319" s="476"/>
      <c r="CK319" s="476"/>
      <c r="CL319" s="476"/>
      <c r="CM319" s="476"/>
      <c r="CN319" s="476"/>
      <c r="CO319" s="476"/>
      <c r="CP319" s="476"/>
      <c r="CQ319" s="476"/>
      <c r="CR319" s="476"/>
      <c r="CS319" s="476"/>
      <c r="CT319" s="476"/>
      <c r="CU319" s="476"/>
      <c r="CV319" s="476"/>
      <c r="CW319" s="476"/>
      <c r="CX319" s="476"/>
      <c r="CY319" s="476"/>
      <c r="CZ319" s="476"/>
      <c r="DA319" s="477"/>
    </row>
    <row r="320" spans="1:105" x14ac:dyDescent="0.25">
      <c r="A320" s="475"/>
      <c r="B320" s="476"/>
      <c r="C320" s="476"/>
      <c r="D320" s="476"/>
      <c r="E320" s="476"/>
      <c r="F320" s="476"/>
      <c r="G320" s="476"/>
      <c r="H320" s="476"/>
      <c r="I320" s="476"/>
      <c r="J320" s="476"/>
      <c r="K320" s="476"/>
      <c r="L320" s="476"/>
      <c r="M320" s="476"/>
      <c r="N320" s="476"/>
      <c r="O320" s="476"/>
      <c r="P320" s="476"/>
      <c r="Q320" s="476"/>
      <c r="R320" s="476"/>
      <c r="S320" s="476"/>
      <c r="T320" s="476"/>
      <c r="U320" s="476"/>
      <c r="V320" s="476"/>
      <c r="W320" s="476"/>
      <c r="X320" s="476"/>
      <c r="Y320" s="476"/>
      <c r="Z320" s="476"/>
      <c r="AA320" s="476"/>
      <c r="AB320" s="477"/>
      <c r="AC320" s="475"/>
      <c r="AD320" s="476"/>
      <c r="AE320" s="476"/>
      <c r="AF320" s="476"/>
      <c r="AG320" s="476"/>
      <c r="AH320" s="476"/>
      <c r="AI320" s="476"/>
      <c r="AJ320" s="476"/>
      <c r="AK320" s="476"/>
      <c r="AL320" s="476"/>
      <c r="AM320" s="476"/>
      <c r="AN320" s="477"/>
      <c r="AO320" s="462"/>
      <c r="AP320" s="463"/>
      <c r="AQ320" s="463"/>
      <c r="AR320" s="463"/>
      <c r="AS320" s="463"/>
      <c r="AT320" s="463"/>
      <c r="AU320" s="463"/>
      <c r="AV320" s="463"/>
      <c r="AW320" s="463"/>
      <c r="AX320" s="463"/>
      <c r="AY320" s="463"/>
      <c r="AZ320" s="463"/>
      <c r="BA320" s="463"/>
      <c r="BB320" s="463"/>
      <c r="BC320" s="463"/>
      <c r="BD320" s="463"/>
      <c r="BE320" s="463"/>
      <c r="BF320" s="463"/>
      <c r="BG320" s="463"/>
      <c r="BH320" s="464"/>
      <c r="BI320" s="462"/>
      <c r="BJ320" s="463"/>
      <c r="BK320" s="463"/>
      <c r="BL320" s="463"/>
      <c r="BM320" s="463"/>
      <c r="BN320" s="463"/>
      <c r="BO320" s="463"/>
      <c r="BP320" s="463"/>
      <c r="BQ320" s="463"/>
      <c r="BR320" s="463"/>
      <c r="BS320" s="463"/>
      <c r="BT320" s="463"/>
      <c r="BU320" s="463"/>
      <c r="BV320" s="463"/>
      <c r="BW320" s="463"/>
      <c r="BX320" s="463"/>
      <c r="BY320" s="463"/>
      <c r="BZ320" s="464"/>
      <c r="CA320" s="462"/>
      <c r="CB320" s="463"/>
      <c r="CC320" s="463"/>
      <c r="CD320" s="463"/>
      <c r="CE320" s="463"/>
      <c r="CF320" s="463"/>
      <c r="CG320" s="463"/>
      <c r="CH320" s="463"/>
      <c r="CI320" s="463"/>
      <c r="CJ320" s="463"/>
      <c r="CK320" s="463"/>
      <c r="CL320" s="463"/>
      <c r="CM320" s="463"/>
      <c r="CN320" s="463"/>
      <c r="CO320" s="463"/>
      <c r="CP320" s="463"/>
      <c r="CQ320" s="463"/>
      <c r="CR320" s="463"/>
      <c r="CS320" s="463"/>
      <c r="CT320" s="463"/>
      <c r="CU320" s="463"/>
      <c r="CV320" s="463"/>
      <c r="CW320" s="463"/>
      <c r="CX320" s="463"/>
      <c r="CY320" s="463"/>
      <c r="CZ320" s="463"/>
      <c r="DA320" s="464"/>
    </row>
    <row r="321" spans="1:105" x14ac:dyDescent="0.25">
      <c r="A321" s="475"/>
      <c r="B321" s="476"/>
      <c r="C321" s="476"/>
      <c r="D321" s="476"/>
      <c r="E321" s="476"/>
      <c r="F321" s="476"/>
      <c r="G321" s="476"/>
      <c r="H321" s="476"/>
      <c r="I321" s="476"/>
      <c r="J321" s="476"/>
      <c r="K321" s="476"/>
      <c r="L321" s="476"/>
      <c r="M321" s="476"/>
      <c r="N321" s="476"/>
      <c r="O321" s="476"/>
      <c r="P321" s="476"/>
      <c r="Q321" s="476"/>
      <c r="R321" s="476"/>
      <c r="S321" s="476"/>
      <c r="T321" s="476"/>
      <c r="U321" s="476"/>
      <c r="V321" s="476"/>
      <c r="W321" s="476"/>
      <c r="X321" s="476"/>
      <c r="Y321" s="476"/>
      <c r="Z321" s="476"/>
      <c r="AA321" s="476"/>
      <c r="AB321" s="477"/>
      <c r="AC321" s="475"/>
      <c r="AD321" s="476"/>
      <c r="AE321" s="476"/>
      <c r="AF321" s="476"/>
      <c r="AG321" s="476"/>
      <c r="AH321" s="476"/>
      <c r="AI321" s="476"/>
      <c r="AJ321" s="476"/>
      <c r="AK321" s="476"/>
      <c r="AL321" s="476"/>
      <c r="AM321" s="476"/>
      <c r="AN321" s="477"/>
      <c r="AO321" s="462"/>
      <c r="AP321" s="463"/>
      <c r="AQ321" s="463"/>
      <c r="AR321" s="463"/>
      <c r="AS321" s="463"/>
      <c r="AT321" s="463"/>
      <c r="AU321" s="463"/>
      <c r="AV321" s="463"/>
      <c r="AW321" s="463"/>
      <c r="AX321" s="463"/>
      <c r="AY321" s="463"/>
      <c r="AZ321" s="463"/>
      <c r="BA321" s="463"/>
      <c r="BB321" s="463"/>
      <c r="BC321" s="463"/>
      <c r="BD321" s="463"/>
      <c r="BE321" s="463"/>
      <c r="BF321" s="463"/>
      <c r="BG321" s="463"/>
      <c r="BH321" s="464"/>
      <c r="BI321" s="462"/>
      <c r="BJ321" s="463"/>
      <c r="BK321" s="463"/>
      <c r="BL321" s="463"/>
      <c r="BM321" s="463"/>
      <c r="BN321" s="463"/>
      <c r="BO321" s="463"/>
      <c r="BP321" s="463"/>
      <c r="BQ321" s="463"/>
      <c r="BR321" s="463"/>
      <c r="BS321" s="463"/>
      <c r="BT321" s="463"/>
      <c r="BU321" s="463"/>
      <c r="BV321" s="463"/>
      <c r="BW321" s="463"/>
      <c r="BX321" s="463"/>
      <c r="BY321" s="463"/>
      <c r="BZ321" s="464"/>
      <c r="CA321" s="462"/>
      <c r="CB321" s="463"/>
      <c r="CC321" s="463"/>
      <c r="CD321" s="463"/>
      <c r="CE321" s="463"/>
      <c r="CF321" s="463"/>
      <c r="CG321" s="463"/>
      <c r="CH321" s="463"/>
      <c r="CI321" s="463"/>
      <c r="CJ321" s="463"/>
      <c r="CK321" s="463"/>
      <c r="CL321" s="463"/>
      <c r="CM321" s="463"/>
      <c r="CN321" s="463"/>
      <c r="CO321" s="463"/>
      <c r="CP321" s="463"/>
      <c r="CQ321" s="463"/>
      <c r="CR321" s="463"/>
      <c r="CS321" s="463"/>
      <c r="CT321" s="463"/>
      <c r="CU321" s="463"/>
      <c r="CV321" s="463"/>
      <c r="CW321" s="463"/>
      <c r="CX321" s="463"/>
      <c r="CY321" s="463"/>
      <c r="CZ321" s="463"/>
      <c r="DA321" s="464"/>
    </row>
    <row r="322" spans="1:105" x14ac:dyDescent="0.25">
      <c r="A322" s="475"/>
      <c r="B322" s="476"/>
      <c r="C322" s="476"/>
      <c r="D322" s="476"/>
      <c r="E322" s="476"/>
      <c r="F322" s="476"/>
      <c r="G322" s="476"/>
      <c r="H322" s="476"/>
      <c r="I322" s="476"/>
      <c r="J322" s="476"/>
      <c r="K322" s="476"/>
      <c r="L322" s="476"/>
      <c r="M322" s="476"/>
      <c r="N322" s="476"/>
      <c r="O322" s="476"/>
      <c r="P322" s="476"/>
      <c r="Q322" s="476"/>
      <c r="R322" s="476"/>
      <c r="S322" s="476"/>
      <c r="T322" s="476"/>
      <c r="U322" s="476"/>
      <c r="V322" s="476"/>
      <c r="W322" s="476"/>
      <c r="X322" s="476"/>
      <c r="Y322" s="476"/>
      <c r="Z322" s="476"/>
      <c r="AA322" s="476"/>
      <c r="AB322" s="477"/>
      <c r="AC322" s="475"/>
      <c r="AD322" s="476"/>
      <c r="AE322" s="476"/>
      <c r="AF322" s="476"/>
      <c r="AG322" s="476"/>
      <c r="AH322" s="476"/>
      <c r="AI322" s="476"/>
      <c r="AJ322" s="476"/>
      <c r="AK322" s="476"/>
      <c r="AL322" s="476"/>
      <c r="AM322" s="476"/>
      <c r="AN322" s="477"/>
      <c r="AO322" s="462"/>
      <c r="AP322" s="463"/>
      <c r="AQ322" s="463"/>
      <c r="AR322" s="463"/>
      <c r="AS322" s="463"/>
      <c r="AT322" s="463"/>
      <c r="AU322" s="463"/>
      <c r="AV322" s="463"/>
      <c r="AW322" s="463"/>
      <c r="AX322" s="463"/>
      <c r="AY322" s="463"/>
      <c r="AZ322" s="463"/>
      <c r="BA322" s="463"/>
      <c r="BB322" s="463"/>
      <c r="BC322" s="463"/>
      <c r="BD322" s="463"/>
      <c r="BE322" s="463"/>
      <c r="BF322" s="463"/>
      <c r="BG322" s="463"/>
      <c r="BH322" s="464"/>
      <c r="BI322" s="462"/>
      <c r="BJ322" s="463"/>
      <c r="BK322" s="463"/>
      <c r="BL322" s="463"/>
      <c r="BM322" s="463"/>
      <c r="BN322" s="463"/>
      <c r="BO322" s="463"/>
      <c r="BP322" s="463"/>
      <c r="BQ322" s="463"/>
      <c r="BR322" s="463"/>
      <c r="BS322" s="463"/>
      <c r="BT322" s="463"/>
      <c r="BU322" s="463"/>
      <c r="BV322" s="463"/>
      <c r="BW322" s="463"/>
      <c r="BX322" s="463"/>
      <c r="BY322" s="463"/>
      <c r="BZ322" s="464"/>
      <c r="CA322" s="462"/>
      <c r="CB322" s="463"/>
      <c r="CC322" s="463"/>
      <c r="CD322" s="463"/>
      <c r="CE322" s="463"/>
      <c r="CF322" s="463"/>
      <c r="CG322" s="463"/>
      <c r="CH322" s="463"/>
      <c r="CI322" s="463"/>
      <c r="CJ322" s="463"/>
      <c r="CK322" s="463"/>
      <c r="CL322" s="463"/>
      <c r="CM322" s="463"/>
      <c r="CN322" s="463"/>
      <c r="CO322" s="463"/>
      <c r="CP322" s="463"/>
      <c r="CQ322" s="463"/>
      <c r="CR322" s="463"/>
      <c r="CS322" s="463"/>
      <c r="CT322" s="463"/>
      <c r="CU322" s="463"/>
      <c r="CV322" s="463"/>
      <c r="CW322" s="463"/>
      <c r="CX322" s="463"/>
      <c r="CY322" s="463"/>
      <c r="CZ322" s="463"/>
      <c r="DA322" s="464"/>
    </row>
    <row r="323" spans="1:105" x14ac:dyDescent="0.25">
      <c r="A323" s="208"/>
      <c r="B323" s="209"/>
      <c r="C323" s="209"/>
      <c r="D323" s="209"/>
      <c r="E323" s="209"/>
      <c r="F323" s="209"/>
      <c r="G323" s="209"/>
      <c r="H323" s="209"/>
      <c r="I323" s="209"/>
      <c r="J323" s="209"/>
      <c r="K323" s="209"/>
      <c r="L323" s="209"/>
      <c r="M323" s="209"/>
      <c r="N323" s="209"/>
      <c r="O323" s="209"/>
      <c r="P323" s="209"/>
      <c r="Q323" s="209"/>
      <c r="R323" s="209"/>
      <c r="S323" s="209"/>
      <c r="T323" s="209"/>
      <c r="U323" s="209"/>
      <c r="V323" s="209"/>
      <c r="W323" s="209"/>
      <c r="X323" s="209"/>
      <c r="Y323" s="209"/>
      <c r="Z323" s="209"/>
      <c r="AA323" s="209"/>
      <c r="AB323" s="209"/>
      <c r="AC323" s="209"/>
      <c r="AD323" s="209"/>
      <c r="AE323" s="209"/>
      <c r="AF323" s="209"/>
      <c r="AG323" s="209"/>
      <c r="AH323" s="209"/>
      <c r="AI323" s="209"/>
      <c r="AJ323" s="209"/>
      <c r="AK323" s="209"/>
      <c r="AL323" s="209"/>
      <c r="AM323" s="209"/>
      <c r="AN323" s="209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  <c r="BI323" s="210"/>
      <c r="BJ323" s="210"/>
      <c r="BK323" s="210"/>
      <c r="BL323" s="210"/>
      <c r="BM323" s="210"/>
      <c r="BN323" s="210"/>
      <c r="BO323" s="210"/>
      <c r="BP323" s="210"/>
      <c r="BQ323" s="210"/>
      <c r="BR323" s="210"/>
      <c r="BS323" s="210"/>
      <c r="BT323" s="210"/>
      <c r="BU323" s="210"/>
      <c r="BV323" s="210"/>
      <c r="BW323" s="210"/>
      <c r="BX323" s="210"/>
      <c r="BY323" s="210" t="s">
        <v>19</v>
      </c>
      <c r="BZ323" s="211"/>
      <c r="CA323" s="465"/>
      <c r="CB323" s="466"/>
      <c r="CC323" s="466"/>
      <c r="CD323" s="466"/>
      <c r="CE323" s="466"/>
      <c r="CF323" s="466"/>
      <c r="CG323" s="466"/>
      <c r="CH323" s="466"/>
      <c r="CI323" s="466"/>
      <c r="CJ323" s="466"/>
      <c r="CK323" s="466"/>
      <c r="CL323" s="466"/>
      <c r="CM323" s="466"/>
      <c r="CN323" s="466"/>
      <c r="CO323" s="466"/>
      <c r="CP323" s="466"/>
      <c r="CQ323" s="466"/>
      <c r="CR323" s="466"/>
      <c r="CS323" s="466"/>
      <c r="CT323" s="466"/>
      <c r="CU323" s="466"/>
      <c r="CV323" s="466"/>
      <c r="CW323" s="466"/>
      <c r="CX323" s="466"/>
      <c r="CY323" s="466"/>
      <c r="CZ323" s="466"/>
      <c r="DA323" s="467"/>
    </row>
    <row r="325" spans="1:105" x14ac:dyDescent="0.25">
      <c r="A325" s="456" t="s">
        <v>305</v>
      </c>
      <c r="B325" s="456"/>
      <c r="C325" s="456"/>
      <c r="D325" s="456"/>
      <c r="E325" s="456"/>
      <c r="F325" s="456"/>
      <c r="G325" s="456"/>
      <c r="H325" s="456"/>
      <c r="I325" s="456"/>
      <c r="J325" s="456"/>
      <c r="K325" s="456"/>
      <c r="L325" s="456"/>
      <c r="M325" s="456"/>
      <c r="N325" s="456"/>
      <c r="O325" s="456"/>
      <c r="P325" s="456"/>
      <c r="Q325" s="456"/>
      <c r="R325" s="456"/>
      <c r="S325" s="456"/>
      <c r="T325" s="456"/>
      <c r="U325" s="456"/>
      <c r="V325" s="456"/>
      <c r="W325" s="456"/>
      <c r="X325" s="456"/>
      <c r="Y325" s="456"/>
      <c r="Z325" s="456"/>
      <c r="AA325" s="456"/>
      <c r="AB325" s="456"/>
      <c r="AC325" s="456"/>
      <c r="AD325" s="456"/>
      <c r="AE325" s="456"/>
      <c r="AF325" s="456"/>
      <c r="AG325" s="456"/>
      <c r="AH325" s="456"/>
      <c r="AI325" s="456"/>
      <c r="AJ325" s="456"/>
      <c r="AK325" s="456"/>
      <c r="AL325" s="456"/>
      <c r="AM325" s="456"/>
      <c r="AN325" s="456"/>
      <c r="AO325" s="456"/>
      <c r="AP325" s="456"/>
      <c r="AQ325" s="456"/>
      <c r="AR325" s="456"/>
      <c r="AS325" s="456"/>
      <c r="AT325" s="456"/>
      <c r="AU325" s="456"/>
      <c r="AV325" s="456"/>
      <c r="AW325" s="456"/>
      <c r="AX325" s="456"/>
      <c r="AY325" s="456"/>
      <c r="AZ325" s="456"/>
      <c r="BA325" s="456"/>
      <c r="BB325" s="456"/>
      <c r="BC325" s="456"/>
      <c r="BD325" s="456"/>
      <c r="BE325" s="456"/>
      <c r="BF325" s="456"/>
      <c r="BG325" s="456"/>
      <c r="BH325" s="456"/>
      <c r="BI325" s="456"/>
      <c r="BJ325" s="456"/>
      <c r="BK325" s="456"/>
      <c r="BL325" s="514"/>
      <c r="BM325" s="457"/>
      <c r="BN325" s="458"/>
      <c r="BO325" s="458"/>
      <c r="BP325" s="458"/>
      <c r="BQ325" s="458"/>
      <c r="BR325" s="458"/>
      <c r="BS325" s="458"/>
      <c r="BT325" s="458"/>
      <c r="BU325" s="458"/>
      <c r="BV325" s="458"/>
      <c r="BW325" s="458"/>
      <c r="BX325" s="458"/>
      <c r="BY325" s="458"/>
      <c r="BZ325" s="458"/>
      <c r="CA325" s="458"/>
      <c r="CB325" s="458"/>
      <c r="CC325" s="458"/>
      <c r="CD325" s="458"/>
      <c r="CE325" s="458"/>
      <c r="CF325" s="458"/>
      <c r="CG325" s="458"/>
      <c r="CH325" s="458"/>
      <c r="CI325" s="458"/>
      <c r="CJ325" s="458"/>
      <c r="CK325" s="458"/>
      <c r="CL325" s="458"/>
      <c r="CM325" s="458"/>
      <c r="CN325" s="458"/>
      <c r="CO325" s="458"/>
      <c r="CP325" s="459"/>
      <c r="CQ325" s="360"/>
      <c r="CR325" s="353" t="s">
        <v>150</v>
      </c>
      <c r="CS325" s="360"/>
      <c r="CT325" s="360"/>
      <c r="CU325" s="360"/>
      <c r="CV325" s="360"/>
      <c r="CW325" s="360"/>
      <c r="CX325" s="360"/>
      <c r="CY325" s="360"/>
      <c r="CZ325" s="360"/>
      <c r="DA325" s="360"/>
    </row>
    <row r="326" spans="1:105" x14ac:dyDescent="0.25">
      <c r="A326" s="429"/>
      <c r="B326" s="429"/>
      <c r="C326" s="429"/>
      <c r="D326" s="429"/>
      <c r="E326" s="429"/>
      <c r="F326" s="429"/>
      <c r="G326" s="429"/>
      <c r="H326" s="429"/>
      <c r="I326" s="429"/>
      <c r="J326" s="429"/>
      <c r="K326" s="429"/>
      <c r="L326" s="429"/>
      <c r="M326" s="429"/>
      <c r="N326" s="429"/>
      <c r="O326" s="429"/>
      <c r="P326" s="429"/>
      <c r="Q326" s="429"/>
      <c r="R326" s="429"/>
      <c r="S326" s="429"/>
      <c r="T326" s="429"/>
      <c r="U326" s="429"/>
      <c r="V326" s="429"/>
      <c r="W326" s="429"/>
      <c r="X326" s="429"/>
      <c r="Y326" s="429"/>
      <c r="Z326" s="429"/>
      <c r="AA326" s="429"/>
      <c r="AB326" s="429"/>
      <c r="AC326" s="429"/>
      <c r="AD326" s="429"/>
      <c r="AE326" s="429"/>
      <c r="AF326" s="429"/>
      <c r="AG326" s="429"/>
      <c r="AH326" s="429"/>
      <c r="AI326" s="429"/>
      <c r="AJ326" s="429"/>
      <c r="AK326" s="429"/>
      <c r="AL326" s="429"/>
      <c r="AM326" s="429"/>
      <c r="AN326" s="429"/>
      <c r="AO326" s="429"/>
      <c r="AP326" s="429"/>
      <c r="AQ326" s="429"/>
      <c r="AR326" s="429"/>
      <c r="AS326" s="429"/>
      <c r="AT326" s="429"/>
      <c r="AU326" s="429"/>
      <c r="AV326" s="429"/>
      <c r="AW326" s="429"/>
      <c r="AX326" s="429"/>
      <c r="AY326" s="429"/>
      <c r="AZ326" s="429"/>
      <c r="BA326" s="429"/>
      <c r="BB326" s="429"/>
      <c r="BC326" s="429"/>
      <c r="BD326" s="429"/>
      <c r="BE326" s="429"/>
      <c r="BF326" s="429"/>
      <c r="BG326" s="429"/>
      <c r="BH326" s="429"/>
      <c r="BI326" s="429"/>
      <c r="BJ326" s="429"/>
      <c r="BK326" s="429"/>
      <c r="BL326" s="652"/>
      <c r="BM326" s="652"/>
      <c r="BN326" s="652"/>
      <c r="BO326" s="652"/>
      <c r="BP326" s="652"/>
      <c r="BQ326" s="652"/>
      <c r="BR326" s="652"/>
      <c r="BS326" s="652"/>
      <c r="BT326" s="652"/>
      <c r="BU326" s="652"/>
      <c r="BV326" s="652"/>
      <c r="BW326" s="652"/>
      <c r="BX326" s="652"/>
      <c r="BY326" s="652"/>
      <c r="BZ326" s="652"/>
      <c r="CA326" s="652"/>
      <c r="CB326" s="652"/>
      <c r="CC326" s="652"/>
      <c r="CD326" s="652"/>
      <c r="CE326" s="652"/>
      <c r="CF326" s="652"/>
      <c r="CG326" s="652"/>
      <c r="CH326" s="652"/>
      <c r="CI326" s="652"/>
      <c r="CJ326" s="652"/>
      <c r="CK326" s="652"/>
      <c r="CL326" s="652"/>
      <c r="CM326" s="652"/>
      <c r="CN326" s="652"/>
      <c r="CO326" s="652"/>
      <c r="CP326" s="652"/>
      <c r="CQ326" s="430"/>
      <c r="CR326" s="353"/>
      <c r="CS326" s="430"/>
      <c r="CT326" s="430"/>
      <c r="CU326" s="430"/>
      <c r="CV326" s="430"/>
      <c r="CW326" s="430"/>
      <c r="CX326" s="430"/>
      <c r="CY326" s="430"/>
      <c r="CZ326" s="430"/>
      <c r="DA326" s="430"/>
    </row>
    <row r="328" spans="1:105" x14ac:dyDescent="0.25">
      <c r="A328" s="456" t="s">
        <v>306</v>
      </c>
      <c r="B328" s="456"/>
      <c r="C328" s="456"/>
      <c r="D328" s="456"/>
      <c r="E328" s="456"/>
      <c r="F328" s="456"/>
      <c r="G328" s="456"/>
      <c r="H328" s="456"/>
      <c r="I328" s="456"/>
      <c r="J328" s="456"/>
      <c r="K328" s="456"/>
      <c r="L328" s="456"/>
      <c r="M328" s="456"/>
      <c r="N328" s="456"/>
      <c r="O328" s="456"/>
      <c r="P328" s="456"/>
      <c r="Q328" s="456"/>
      <c r="R328" s="456"/>
      <c r="S328" s="456"/>
      <c r="T328" s="456"/>
      <c r="U328" s="456"/>
      <c r="V328" s="456"/>
      <c r="W328" s="456"/>
      <c r="X328" s="456"/>
      <c r="Y328" s="456"/>
      <c r="Z328" s="456"/>
      <c r="AA328" s="456"/>
      <c r="AB328" s="456"/>
      <c r="AC328" s="456"/>
      <c r="AD328" s="456"/>
      <c r="AE328" s="456"/>
      <c r="AF328" s="456"/>
      <c r="AG328" s="456"/>
      <c r="AH328" s="456"/>
      <c r="AI328" s="456"/>
      <c r="AJ328" s="456"/>
      <c r="AK328" s="456"/>
      <c r="AL328" s="456"/>
      <c r="AM328" s="456"/>
      <c r="AN328" s="456"/>
      <c r="AO328" s="456"/>
      <c r="AP328" s="456"/>
      <c r="AQ328" s="456"/>
      <c r="AR328" s="456"/>
      <c r="AS328" s="456"/>
      <c r="AT328" s="456"/>
      <c r="AU328" s="456"/>
      <c r="AV328" s="456"/>
      <c r="AW328" s="456"/>
      <c r="AX328" s="456"/>
      <c r="AY328" s="456"/>
      <c r="AZ328" s="456"/>
      <c r="BA328" s="456"/>
      <c r="BB328" s="456"/>
      <c r="BC328" s="456"/>
      <c r="BD328" s="456"/>
      <c r="BE328" s="456"/>
      <c r="BF328" s="456"/>
      <c r="BG328" s="456"/>
      <c r="BH328" s="456"/>
      <c r="BI328" s="456"/>
      <c r="BJ328" s="456"/>
      <c r="BK328" s="456"/>
      <c r="BL328" s="456"/>
      <c r="BM328" s="456"/>
      <c r="BN328" s="456"/>
      <c r="BO328" s="456"/>
      <c r="BP328" s="456"/>
      <c r="BQ328" s="456"/>
      <c r="BR328" s="456"/>
      <c r="BS328" s="456"/>
      <c r="BT328" s="456"/>
      <c r="BU328" s="456"/>
      <c r="BV328" s="456"/>
      <c r="BW328" s="456"/>
      <c r="BX328" s="456"/>
      <c r="BY328" s="456"/>
      <c r="BZ328" s="456"/>
      <c r="CA328" s="456"/>
      <c r="CB328" s="456"/>
      <c r="CC328" s="456"/>
      <c r="CD328" s="456"/>
      <c r="CE328" s="456"/>
      <c r="CF328" s="456"/>
      <c r="CG328" s="456"/>
      <c r="CH328" s="456"/>
      <c r="CI328" s="456"/>
      <c r="CJ328" s="456"/>
      <c r="CK328" s="456"/>
      <c r="CL328" s="456"/>
      <c r="CM328" s="456"/>
      <c r="CN328" s="456"/>
      <c r="CO328" s="456"/>
      <c r="CP328" s="456"/>
      <c r="CQ328" s="456"/>
      <c r="CR328" s="456"/>
      <c r="CS328" s="456"/>
      <c r="CT328" s="456"/>
      <c r="CU328" s="456"/>
      <c r="CV328" s="456"/>
      <c r="CW328" s="456"/>
      <c r="CX328" s="456"/>
      <c r="CY328" s="456"/>
      <c r="CZ328" s="456"/>
      <c r="DA328" s="456"/>
    </row>
    <row r="330" spans="1:105" x14ac:dyDescent="0.25">
      <c r="A330" s="456" t="s">
        <v>523</v>
      </c>
      <c r="B330" s="456"/>
      <c r="C330" s="456"/>
      <c r="D330" s="456"/>
      <c r="E330" s="456"/>
      <c r="F330" s="456"/>
      <c r="G330" s="456"/>
      <c r="H330" s="456"/>
      <c r="I330" s="456"/>
      <c r="J330" s="456"/>
      <c r="K330" s="456"/>
      <c r="L330" s="456"/>
      <c r="M330" s="456"/>
      <c r="N330" s="456"/>
      <c r="O330" s="456"/>
      <c r="P330" s="456"/>
      <c r="Q330" s="456"/>
      <c r="R330" s="456"/>
      <c r="S330" s="456"/>
      <c r="T330" s="456"/>
      <c r="U330" s="456"/>
      <c r="V330" s="456"/>
      <c r="W330" s="456"/>
      <c r="X330" s="456"/>
      <c r="Y330" s="456"/>
      <c r="Z330" s="456"/>
      <c r="AA330" s="456"/>
      <c r="AB330" s="456"/>
      <c r="AC330" s="456"/>
      <c r="AD330" s="456"/>
      <c r="AE330" s="456"/>
      <c r="AF330" s="456"/>
      <c r="AG330" s="456"/>
      <c r="AH330" s="456"/>
      <c r="AI330" s="456"/>
      <c r="AJ330" s="456"/>
      <c r="AK330" s="456"/>
      <c r="AL330" s="456"/>
      <c r="AM330" s="456"/>
      <c r="AN330" s="456"/>
      <c r="AO330" s="456"/>
      <c r="AP330" s="456"/>
      <c r="AQ330" s="456"/>
      <c r="AR330" s="456"/>
      <c r="AS330" s="456"/>
      <c r="AT330" s="456"/>
      <c r="AU330" s="456"/>
      <c r="AV330" s="456"/>
      <c r="AW330" s="456"/>
      <c r="AX330" s="456"/>
      <c r="AY330" s="456"/>
      <c r="AZ330" s="456"/>
      <c r="BA330" s="456"/>
      <c r="BB330" s="456"/>
      <c r="BC330" s="456"/>
      <c r="BD330" s="456"/>
      <c r="BE330" s="456"/>
      <c r="BF330" s="456"/>
      <c r="BG330" s="456"/>
      <c r="BH330" s="456"/>
      <c r="BI330" s="456"/>
      <c r="BJ330" s="456"/>
      <c r="BK330" s="456"/>
      <c r="BL330" s="456"/>
      <c r="BM330" s="456"/>
      <c r="BN330" s="456"/>
      <c r="BO330" s="456"/>
      <c r="BP330" s="456"/>
      <c r="BQ330" s="456"/>
      <c r="BR330" s="456"/>
      <c r="BS330" s="456"/>
      <c r="BT330" s="456"/>
      <c r="BU330" s="456"/>
      <c r="BV330" s="456"/>
      <c r="BW330" s="456"/>
      <c r="BX330" s="456"/>
      <c r="BY330" s="456"/>
      <c r="BZ330" s="456"/>
      <c r="CA330" s="456"/>
      <c r="CB330" s="456"/>
      <c r="CC330" s="456"/>
      <c r="CD330" s="456"/>
      <c r="CE330" s="456"/>
      <c r="CF330" s="456"/>
      <c r="CG330" s="456"/>
      <c r="CH330" s="456"/>
      <c r="CI330" s="456"/>
      <c r="CJ330" s="456"/>
      <c r="CK330" s="456"/>
      <c r="CL330" s="456"/>
      <c r="CM330" s="456"/>
      <c r="CN330" s="456"/>
      <c r="CO330" s="456"/>
      <c r="CP330" s="456"/>
      <c r="CQ330" s="456"/>
      <c r="CR330" s="456"/>
      <c r="CS330" s="456"/>
      <c r="CT330" s="456"/>
      <c r="CU330" s="456"/>
      <c r="CV330" s="456"/>
      <c r="CW330" s="456"/>
      <c r="CX330" s="456"/>
      <c r="CY330" s="456"/>
      <c r="CZ330" s="456"/>
      <c r="DA330" s="456"/>
    </row>
    <row r="332" spans="1:105" x14ac:dyDescent="0.25">
      <c r="A332" s="527" t="s">
        <v>307</v>
      </c>
      <c r="B332" s="527"/>
      <c r="C332" s="527"/>
      <c r="D332" s="527"/>
      <c r="E332" s="527"/>
      <c r="F332" s="527"/>
      <c r="G332" s="527"/>
      <c r="H332" s="527"/>
      <c r="I332" s="527"/>
      <c r="J332" s="527"/>
      <c r="K332" s="527"/>
      <c r="L332" s="527"/>
      <c r="M332" s="527"/>
      <c r="N332" s="527"/>
      <c r="O332" s="527"/>
      <c r="P332" s="527"/>
      <c r="Q332" s="527"/>
      <c r="R332" s="527"/>
      <c r="S332" s="527"/>
      <c r="T332" s="527"/>
      <c r="U332" s="527"/>
      <c r="V332" s="527"/>
      <c r="W332" s="527"/>
      <c r="X332" s="527"/>
      <c r="Y332" s="527"/>
      <c r="Z332" s="527"/>
      <c r="AA332" s="527"/>
      <c r="AB332" s="527"/>
      <c r="AC332" s="527"/>
      <c r="AD332" s="527"/>
      <c r="AE332" s="527"/>
      <c r="AF332" s="527"/>
      <c r="AG332" s="527"/>
      <c r="AH332" s="527"/>
      <c r="AI332" s="527"/>
      <c r="AJ332" s="527"/>
      <c r="AK332" s="527"/>
      <c r="AL332" s="527"/>
      <c r="AM332" s="527"/>
      <c r="AN332" s="527"/>
      <c r="AO332" s="527"/>
      <c r="AP332" s="527"/>
      <c r="AQ332" s="527"/>
      <c r="AR332" s="527"/>
      <c r="AS332" s="527"/>
      <c r="AT332" s="527"/>
      <c r="AU332" s="527"/>
      <c r="AV332" s="527"/>
      <c r="AW332" s="527"/>
      <c r="AX332" s="527"/>
      <c r="AY332" s="527"/>
      <c r="AZ332" s="527"/>
      <c r="BA332" s="527"/>
      <c r="BB332" s="527"/>
      <c r="BC332" s="527"/>
      <c r="BD332" s="527"/>
      <c r="BE332" s="527"/>
      <c r="BF332" s="527"/>
      <c r="BG332" s="527"/>
      <c r="BH332" s="527"/>
      <c r="BI332" s="527"/>
      <c r="BJ332" s="527"/>
      <c r="BK332" s="527"/>
      <c r="BL332" s="527"/>
      <c r="BM332" s="527"/>
      <c r="BN332" s="527"/>
      <c r="BO332" s="527"/>
      <c r="BP332" s="527"/>
      <c r="BQ332" s="527"/>
      <c r="BR332" s="527"/>
      <c r="BS332" s="527"/>
      <c r="BT332" s="527"/>
      <c r="BU332" s="527"/>
      <c r="BV332" s="527"/>
      <c r="BW332" s="527"/>
      <c r="BX332" s="527"/>
      <c r="BY332" s="527"/>
      <c r="BZ332" s="527"/>
      <c r="CA332" s="527"/>
      <c r="CB332" s="527"/>
      <c r="CC332" s="527"/>
      <c r="CD332" s="527"/>
      <c r="CE332" s="527"/>
      <c r="CF332" s="527"/>
      <c r="CG332" s="527"/>
      <c r="CH332" s="527"/>
      <c r="CI332" s="527"/>
      <c r="CJ332" s="527"/>
      <c r="CK332" s="527"/>
      <c r="CL332" s="527"/>
      <c r="CM332" s="527"/>
      <c r="CN332" s="527"/>
      <c r="CO332" s="527"/>
      <c r="CP332" s="527"/>
      <c r="CQ332" s="527"/>
      <c r="CR332" s="527"/>
      <c r="CS332" s="527"/>
      <c r="CT332" s="527"/>
      <c r="CU332" s="527"/>
      <c r="CV332" s="527"/>
      <c r="CW332" s="527"/>
      <c r="CX332" s="527"/>
      <c r="CY332" s="527"/>
      <c r="CZ332" s="527"/>
      <c r="DA332" s="527"/>
    </row>
    <row r="334" spans="1:105" ht="68.25" customHeight="1" x14ac:dyDescent="0.25">
      <c r="A334" s="478" t="s">
        <v>237</v>
      </c>
      <c r="B334" s="479"/>
      <c r="C334" s="479"/>
      <c r="D334" s="479"/>
      <c r="E334" s="479"/>
      <c r="F334" s="479"/>
      <c r="G334" s="479"/>
      <c r="H334" s="479"/>
      <c r="I334" s="479"/>
      <c r="J334" s="479"/>
      <c r="K334" s="479"/>
      <c r="L334" s="479"/>
      <c r="M334" s="479"/>
      <c r="N334" s="479"/>
      <c r="O334" s="479"/>
      <c r="P334" s="479"/>
      <c r="Q334" s="479"/>
      <c r="R334" s="479"/>
      <c r="S334" s="479"/>
      <c r="T334" s="479"/>
      <c r="U334" s="479"/>
      <c r="V334" s="479"/>
      <c r="W334" s="479"/>
      <c r="X334" s="479"/>
      <c r="Y334" s="479"/>
      <c r="Z334" s="479"/>
      <c r="AA334" s="479"/>
      <c r="AB334" s="479"/>
      <c r="AC334" s="479"/>
      <c r="AD334" s="479"/>
      <c r="AE334" s="479"/>
      <c r="AF334" s="479"/>
      <c r="AG334" s="479"/>
      <c r="AH334" s="479"/>
      <c r="AI334" s="479"/>
      <c r="AJ334" s="479"/>
      <c r="AK334" s="479"/>
      <c r="AL334" s="479"/>
      <c r="AM334" s="479"/>
      <c r="AN334" s="479"/>
      <c r="AO334" s="479"/>
      <c r="AP334" s="480"/>
      <c r="AQ334" s="478" t="s">
        <v>308</v>
      </c>
      <c r="AR334" s="479"/>
      <c r="AS334" s="479"/>
      <c r="AT334" s="479"/>
      <c r="AU334" s="479"/>
      <c r="AV334" s="479"/>
      <c r="AW334" s="479"/>
      <c r="AX334" s="479"/>
      <c r="AY334" s="479"/>
      <c r="AZ334" s="479"/>
      <c r="BA334" s="479"/>
      <c r="BB334" s="479"/>
      <c r="BC334" s="479"/>
      <c r="BD334" s="479"/>
      <c r="BE334" s="479"/>
      <c r="BF334" s="479"/>
      <c r="BG334" s="479"/>
      <c r="BH334" s="479"/>
      <c r="BI334" s="479"/>
      <c r="BJ334" s="479"/>
      <c r="BK334" s="480"/>
      <c r="BL334" s="478" t="s">
        <v>309</v>
      </c>
      <c r="BM334" s="479"/>
      <c r="BN334" s="479"/>
      <c r="BO334" s="479"/>
      <c r="BP334" s="479"/>
      <c r="BQ334" s="479"/>
      <c r="BR334" s="479"/>
      <c r="BS334" s="479"/>
      <c r="BT334" s="479"/>
      <c r="BU334" s="479"/>
      <c r="BV334" s="479"/>
      <c r="BW334" s="479"/>
      <c r="BX334" s="479"/>
      <c r="BY334" s="479"/>
      <c r="BZ334" s="479"/>
      <c r="CA334" s="479"/>
      <c r="CB334" s="479"/>
      <c r="CC334" s="480"/>
      <c r="CD334" s="478" t="s">
        <v>520</v>
      </c>
      <c r="CE334" s="479"/>
      <c r="CF334" s="479"/>
      <c r="CG334" s="479"/>
      <c r="CH334" s="479"/>
      <c r="CI334" s="479"/>
      <c r="CJ334" s="479"/>
      <c r="CK334" s="479"/>
      <c r="CL334" s="479"/>
      <c r="CM334" s="479"/>
      <c r="CN334" s="479"/>
      <c r="CO334" s="479"/>
      <c r="CP334" s="479"/>
      <c r="CQ334" s="479"/>
      <c r="CR334" s="479"/>
      <c r="CS334" s="479"/>
      <c r="CT334" s="479"/>
      <c r="CU334" s="479"/>
      <c r="CV334" s="479"/>
      <c r="CW334" s="479"/>
      <c r="CX334" s="479"/>
      <c r="CY334" s="479"/>
      <c r="CZ334" s="479"/>
      <c r="DA334" s="480"/>
    </row>
    <row r="335" spans="1:105" x14ac:dyDescent="0.25">
      <c r="A335" s="475">
        <v>1</v>
      </c>
      <c r="B335" s="476"/>
      <c r="C335" s="476"/>
      <c r="D335" s="476"/>
      <c r="E335" s="476"/>
      <c r="F335" s="476"/>
      <c r="G335" s="476"/>
      <c r="H335" s="476"/>
      <c r="I335" s="476"/>
      <c r="J335" s="476"/>
      <c r="K335" s="476"/>
      <c r="L335" s="476"/>
      <c r="M335" s="476"/>
      <c r="N335" s="476"/>
      <c r="O335" s="476"/>
      <c r="P335" s="476"/>
      <c r="Q335" s="476"/>
      <c r="R335" s="476"/>
      <c r="S335" s="476"/>
      <c r="T335" s="476"/>
      <c r="U335" s="476"/>
      <c r="V335" s="476"/>
      <c r="W335" s="476"/>
      <c r="X335" s="476"/>
      <c r="Y335" s="476"/>
      <c r="Z335" s="476"/>
      <c r="AA335" s="476"/>
      <c r="AB335" s="476"/>
      <c r="AC335" s="476"/>
      <c r="AD335" s="476"/>
      <c r="AE335" s="476"/>
      <c r="AF335" s="476"/>
      <c r="AG335" s="476"/>
      <c r="AH335" s="476"/>
      <c r="AI335" s="476"/>
      <c r="AJ335" s="476"/>
      <c r="AK335" s="476"/>
      <c r="AL335" s="476"/>
      <c r="AM335" s="476"/>
      <c r="AN335" s="476"/>
      <c r="AO335" s="476"/>
      <c r="AP335" s="477"/>
      <c r="AQ335" s="475">
        <v>2</v>
      </c>
      <c r="AR335" s="476"/>
      <c r="AS335" s="476"/>
      <c r="AT335" s="476"/>
      <c r="AU335" s="476"/>
      <c r="AV335" s="476"/>
      <c r="AW335" s="476"/>
      <c r="AX335" s="476"/>
      <c r="AY335" s="476"/>
      <c r="AZ335" s="476"/>
      <c r="BA335" s="476"/>
      <c r="BB335" s="476"/>
      <c r="BC335" s="476"/>
      <c r="BD335" s="476"/>
      <c r="BE335" s="476"/>
      <c r="BF335" s="476"/>
      <c r="BG335" s="476"/>
      <c r="BH335" s="476"/>
      <c r="BI335" s="476"/>
      <c r="BJ335" s="476"/>
      <c r="BK335" s="477"/>
      <c r="BL335" s="475">
        <v>3</v>
      </c>
      <c r="BM335" s="476"/>
      <c r="BN335" s="476"/>
      <c r="BO335" s="476"/>
      <c r="BP335" s="476"/>
      <c r="BQ335" s="476"/>
      <c r="BR335" s="476"/>
      <c r="BS335" s="476"/>
      <c r="BT335" s="476"/>
      <c r="BU335" s="476"/>
      <c r="BV335" s="476"/>
      <c r="BW335" s="476"/>
      <c r="BX335" s="476"/>
      <c r="BY335" s="476"/>
      <c r="BZ335" s="476"/>
      <c r="CA335" s="476"/>
      <c r="CB335" s="476"/>
      <c r="CC335" s="477"/>
      <c r="CD335" s="475">
        <v>4</v>
      </c>
      <c r="CE335" s="476"/>
      <c r="CF335" s="476"/>
      <c r="CG335" s="476"/>
      <c r="CH335" s="476"/>
      <c r="CI335" s="476"/>
      <c r="CJ335" s="476"/>
      <c r="CK335" s="476"/>
      <c r="CL335" s="476"/>
      <c r="CM335" s="476"/>
      <c r="CN335" s="476"/>
      <c r="CO335" s="476"/>
      <c r="CP335" s="476"/>
      <c r="CQ335" s="476"/>
      <c r="CR335" s="476"/>
      <c r="CS335" s="476"/>
      <c r="CT335" s="476"/>
      <c r="CU335" s="476"/>
      <c r="CV335" s="476"/>
      <c r="CW335" s="476"/>
      <c r="CX335" s="476"/>
      <c r="CY335" s="476"/>
      <c r="CZ335" s="476"/>
      <c r="DA335" s="477"/>
    </row>
    <row r="336" spans="1:105" ht="15" customHeight="1" x14ac:dyDescent="0.25">
      <c r="A336" s="357"/>
      <c r="B336" s="460" t="s">
        <v>1</v>
      </c>
      <c r="C336" s="460"/>
      <c r="D336" s="460"/>
      <c r="E336" s="460"/>
      <c r="F336" s="460"/>
      <c r="G336" s="460"/>
      <c r="H336" s="460"/>
      <c r="I336" s="460"/>
      <c r="J336" s="460"/>
      <c r="K336" s="460"/>
      <c r="L336" s="460"/>
      <c r="M336" s="460"/>
      <c r="N336" s="460"/>
      <c r="O336" s="460"/>
      <c r="P336" s="460"/>
      <c r="Q336" s="460"/>
      <c r="R336" s="460"/>
      <c r="S336" s="460"/>
      <c r="T336" s="460"/>
      <c r="U336" s="460"/>
      <c r="V336" s="460"/>
      <c r="W336" s="460"/>
      <c r="X336" s="460"/>
      <c r="Y336" s="460"/>
      <c r="Z336" s="460"/>
      <c r="AA336" s="460"/>
      <c r="AB336" s="460"/>
      <c r="AC336" s="460"/>
      <c r="AD336" s="460"/>
      <c r="AE336" s="460"/>
      <c r="AF336" s="460"/>
      <c r="AG336" s="460"/>
      <c r="AH336" s="460"/>
      <c r="AI336" s="460"/>
      <c r="AJ336" s="460"/>
      <c r="AK336" s="460"/>
      <c r="AL336" s="460"/>
      <c r="AM336" s="460"/>
      <c r="AN336" s="460"/>
      <c r="AO336" s="460"/>
      <c r="AP336" s="461"/>
      <c r="AQ336" s="462"/>
      <c r="AR336" s="463"/>
      <c r="AS336" s="463"/>
      <c r="AT336" s="463"/>
      <c r="AU336" s="463"/>
      <c r="AV336" s="463"/>
      <c r="AW336" s="463"/>
      <c r="AX336" s="463"/>
      <c r="AY336" s="463"/>
      <c r="AZ336" s="463"/>
      <c r="BA336" s="463"/>
      <c r="BB336" s="463"/>
      <c r="BC336" s="463"/>
      <c r="BD336" s="463"/>
      <c r="BE336" s="463"/>
      <c r="BF336" s="463"/>
      <c r="BG336" s="463"/>
      <c r="BH336" s="463"/>
      <c r="BI336" s="463"/>
      <c r="BJ336" s="463"/>
      <c r="BK336" s="464"/>
      <c r="BL336" s="462"/>
      <c r="BM336" s="463"/>
      <c r="BN336" s="463"/>
      <c r="BO336" s="463"/>
      <c r="BP336" s="463"/>
      <c r="BQ336" s="463"/>
      <c r="BR336" s="463"/>
      <c r="BS336" s="463"/>
      <c r="BT336" s="463"/>
      <c r="BU336" s="463"/>
      <c r="BV336" s="463"/>
      <c r="BW336" s="463"/>
      <c r="BX336" s="463"/>
      <c r="BY336" s="463"/>
      <c r="BZ336" s="463"/>
      <c r="CA336" s="463"/>
      <c r="CB336" s="463"/>
      <c r="CC336" s="464"/>
      <c r="CD336" s="462"/>
      <c r="CE336" s="463"/>
      <c r="CF336" s="463"/>
      <c r="CG336" s="463"/>
      <c r="CH336" s="463"/>
      <c r="CI336" s="463"/>
      <c r="CJ336" s="463"/>
      <c r="CK336" s="463"/>
      <c r="CL336" s="463"/>
      <c r="CM336" s="463"/>
      <c r="CN336" s="463"/>
      <c r="CO336" s="463"/>
      <c r="CP336" s="463"/>
      <c r="CQ336" s="463"/>
      <c r="CR336" s="463"/>
      <c r="CS336" s="463"/>
      <c r="CT336" s="463"/>
      <c r="CU336" s="463"/>
      <c r="CV336" s="463"/>
      <c r="CW336" s="463"/>
      <c r="CX336" s="463"/>
      <c r="CY336" s="463"/>
      <c r="CZ336" s="463"/>
      <c r="DA336" s="464"/>
    </row>
    <row r="337" spans="1:105" ht="15" customHeight="1" x14ac:dyDescent="0.25">
      <c r="A337" s="357"/>
      <c r="B337" s="460" t="s">
        <v>2</v>
      </c>
      <c r="C337" s="460"/>
      <c r="D337" s="460"/>
      <c r="E337" s="460"/>
      <c r="F337" s="460"/>
      <c r="G337" s="460"/>
      <c r="H337" s="460"/>
      <c r="I337" s="460"/>
      <c r="J337" s="460"/>
      <c r="K337" s="460"/>
      <c r="L337" s="460"/>
      <c r="M337" s="460"/>
      <c r="N337" s="460"/>
      <c r="O337" s="460"/>
      <c r="P337" s="460"/>
      <c r="Q337" s="460"/>
      <c r="R337" s="460"/>
      <c r="S337" s="460"/>
      <c r="T337" s="460"/>
      <c r="U337" s="460"/>
      <c r="V337" s="460"/>
      <c r="W337" s="460"/>
      <c r="X337" s="460"/>
      <c r="Y337" s="460"/>
      <c r="Z337" s="460"/>
      <c r="AA337" s="460"/>
      <c r="AB337" s="460"/>
      <c r="AC337" s="460"/>
      <c r="AD337" s="460"/>
      <c r="AE337" s="460"/>
      <c r="AF337" s="460"/>
      <c r="AG337" s="460"/>
      <c r="AH337" s="460"/>
      <c r="AI337" s="460"/>
      <c r="AJ337" s="460"/>
      <c r="AK337" s="460"/>
      <c r="AL337" s="460"/>
      <c r="AM337" s="460"/>
      <c r="AN337" s="460"/>
      <c r="AO337" s="460"/>
      <c r="AP337" s="461"/>
      <c r="AQ337" s="462"/>
      <c r="AR337" s="463"/>
      <c r="AS337" s="463"/>
      <c r="AT337" s="463"/>
      <c r="AU337" s="463"/>
      <c r="AV337" s="463"/>
      <c r="AW337" s="463"/>
      <c r="AX337" s="463"/>
      <c r="AY337" s="463"/>
      <c r="AZ337" s="463"/>
      <c r="BA337" s="463"/>
      <c r="BB337" s="463"/>
      <c r="BC337" s="463"/>
      <c r="BD337" s="463"/>
      <c r="BE337" s="463"/>
      <c r="BF337" s="463"/>
      <c r="BG337" s="463"/>
      <c r="BH337" s="463"/>
      <c r="BI337" s="463"/>
      <c r="BJ337" s="463"/>
      <c r="BK337" s="464"/>
      <c r="BL337" s="462"/>
      <c r="BM337" s="463"/>
      <c r="BN337" s="463"/>
      <c r="BO337" s="463"/>
      <c r="BP337" s="463"/>
      <c r="BQ337" s="463"/>
      <c r="BR337" s="463"/>
      <c r="BS337" s="463"/>
      <c r="BT337" s="463"/>
      <c r="BU337" s="463"/>
      <c r="BV337" s="463"/>
      <c r="BW337" s="463"/>
      <c r="BX337" s="463"/>
      <c r="BY337" s="463"/>
      <c r="BZ337" s="463"/>
      <c r="CA337" s="463"/>
      <c r="CB337" s="463"/>
      <c r="CC337" s="464"/>
      <c r="CD337" s="462"/>
      <c r="CE337" s="463"/>
      <c r="CF337" s="463"/>
      <c r="CG337" s="463"/>
      <c r="CH337" s="463"/>
      <c r="CI337" s="463"/>
      <c r="CJ337" s="463"/>
      <c r="CK337" s="463"/>
      <c r="CL337" s="463"/>
      <c r="CM337" s="463"/>
      <c r="CN337" s="463"/>
      <c r="CO337" s="463"/>
      <c r="CP337" s="463"/>
      <c r="CQ337" s="463"/>
      <c r="CR337" s="463"/>
      <c r="CS337" s="463"/>
      <c r="CT337" s="463"/>
      <c r="CU337" s="463"/>
      <c r="CV337" s="463"/>
      <c r="CW337" s="463"/>
      <c r="CX337" s="463"/>
      <c r="CY337" s="463"/>
      <c r="CZ337" s="463"/>
      <c r="DA337" s="464"/>
    </row>
    <row r="338" spans="1:105" ht="15" customHeight="1" x14ac:dyDescent="0.25">
      <c r="A338" s="357"/>
      <c r="B338" s="460" t="s">
        <v>521</v>
      </c>
      <c r="C338" s="460"/>
      <c r="D338" s="460"/>
      <c r="E338" s="460"/>
      <c r="F338" s="460"/>
      <c r="G338" s="460"/>
      <c r="H338" s="460"/>
      <c r="I338" s="460"/>
      <c r="J338" s="460"/>
      <c r="K338" s="460"/>
      <c r="L338" s="460"/>
      <c r="M338" s="460"/>
      <c r="N338" s="460"/>
      <c r="O338" s="460"/>
      <c r="P338" s="460"/>
      <c r="Q338" s="460"/>
      <c r="R338" s="460"/>
      <c r="S338" s="460"/>
      <c r="T338" s="460"/>
      <c r="U338" s="460"/>
      <c r="V338" s="460"/>
      <c r="W338" s="460"/>
      <c r="X338" s="460"/>
      <c r="Y338" s="460"/>
      <c r="Z338" s="460"/>
      <c r="AA338" s="460"/>
      <c r="AB338" s="460"/>
      <c r="AC338" s="460"/>
      <c r="AD338" s="460"/>
      <c r="AE338" s="460"/>
      <c r="AF338" s="460"/>
      <c r="AG338" s="460"/>
      <c r="AH338" s="460"/>
      <c r="AI338" s="460"/>
      <c r="AJ338" s="460"/>
      <c r="AK338" s="460"/>
      <c r="AL338" s="460"/>
      <c r="AM338" s="460"/>
      <c r="AN338" s="460"/>
      <c r="AO338" s="460"/>
      <c r="AP338" s="461"/>
      <c r="AQ338" s="462"/>
      <c r="AR338" s="463"/>
      <c r="AS338" s="463"/>
      <c r="AT338" s="463"/>
      <c r="AU338" s="463"/>
      <c r="AV338" s="463"/>
      <c r="AW338" s="463"/>
      <c r="AX338" s="463"/>
      <c r="AY338" s="463"/>
      <c r="AZ338" s="463"/>
      <c r="BA338" s="463"/>
      <c r="BB338" s="463"/>
      <c r="BC338" s="463"/>
      <c r="BD338" s="463"/>
      <c r="BE338" s="463"/>
      <c r="BF338" s="463"/>
      <c r="BG338" s="463"/>
      <c r="BH338" s="463"/>
      <c r="BI338" s="463"/>
      <c r="BJ338" s="463"/>
      <c r="BK338" s="464"/>
      <c r="BL338" s="462"/>
      <c r="BM338" s="463"/>
      <c r="BN338" s="463"/>
      <c r="BO338" s="463"/>
      <c r="BP338" s="463"/>
      <c r="BQ338" s="463"/>
      <c r="BR338" s="463"/>
      <c r="BS338" s="463"/>
      <c r="BT338" s="463"/>
      <c r="BU338" s="463"/>
      <c r="BV338" s="463"/>
      <c r="BW338" s="463"/>
      <c r="BX338" s="463"/>
      <c r="BY338" s="463"/>
      <c r="BZ338" s="463"/>
      <c r="CA338" s="463"/>
      <c r="CB338" s="463"/>
      <c r="CC338" s="464"/>
      <c r="CD338" s="462"/>
      <c r="CE338" s="463"/>
      <c r="CF338" s="463"/>
      <c r="CG338" s="463"/>
      <c r="CH338" s="463"/>
      <c r="CI338" s="463"/>
      <c r="CJ338" s="463"/>
      <c r="CK338" s="463"/>
      <c r="CL338" s="463"/>
      <c r="CM338" s="463"/>
      <c r="CN338" s="463"/>
      <c r="CO338" s="463"/>
      <c r="CP338" s="463"/>
      <c r="CQ338" s="463"/>
      <c r="CR338" s="463"/>
      <c r="CS338" s="463"/>
      <c r="CT338" s="463"/>
      <c r="CU338" s="463"/>
      <c r="CV338" s="463"/>
      <c r="CW338" s="463"/>
      <c r="CX338" s="463"/>
      <c r="CY338" s="463"/>
      <c r="CZ338" s="463"/>
      <c r="DA338" s="464"/>
    </row>
    <row r="339" spans="1:105" x14ac:dyDescent="0.25">
      <c r="A339" s="206"/>
      <c r="B339" s="460" t="s">
        <v>522</v>
      </c>
      <c r="C339" s="460"/>
      <c r="D339" s="460"/>
      <c r="E339" s="460"/>
      <c r="F339" s="460"/>
      <c r="G339" s="460"/>
      <c r="H339" s="460"/>
      <c r="I339" s="460"/>
      <c r="J339" s="460"/>
      <c r="K339" s="460"/>
      <c r="L339" s="460"/>
      <c r="M339" s="460"/>
      <c r="N339" s="460"/>
      <c r="O339" s="460"/>
      <c r="P339" s="460"/>
      <c r="Q339" s="460"/>
      <c r="R339" s="460"/>
      <c r="S339" s="460"/>
      <c r="T339" s="460"/>
      <c r="U339" s="460"/>
      <c r="V339" s="460"/>
      <c r="W339" s="460"/>
      <c r="X339" s="460"/>
      <c r="Y339" s="460"/>
      <c r="Z339" s="460"/>
      <c r="AA339" s="460"/>
      <c r="AB339" s="460"/>
      <c r="AC339" s="460"/>
      <c r="AD339" s="460"/>
      <c r="AE339" s="460"/>
      <c r="AF339" s="460"/>
      <c r="AG339" s="460"/>
      <c r="AH339" s="460"/>
      <c r="AI339" s="460"/>
      <c r="AJ339" s="460"/>
      <c r="AK339" s="460"/>
      <c r="AL339" s="460"/>
      <c r="AM339" s="460"/>
      <c r="AN339" s="460"/>
      <c r="AO339" s="460"/>
      <c r="AP339" s="461"/>
      <c r="AQ339" s="462"/>
      <c r="AR339" s="463"/>
      <c r="AS339" s="463"/>
      <c r="AT339" s="463"/>
      <c r="AU339" s="463"/>
      <c r="AV339" s="463"/>
      <c r="AW339" s="463"/>
      <c r="AX339" s="463"/>
      <c r="AY339" s="463"/>
      <c r="AZ339" s="463"/>
      <c r="BA339" s="463"/>
      <c r="BB339" s="463"/>
      <c r="BC339" s="463"/>
      <c r="BD339" s="463"/>
      <c r="BE339" s="463"/>
      <c r="BF339" s="463"/>
      <c r="BG339" s="463"/>
      <c r="BH339" s="463"/>
      <c r="BI339" s="463"/>
      <c r="BJ339" s="463"/>
      <c r="BK339" s="464"/>
      <c r="BL339" s="462"/>
      <c r="BM339" s="463"/>
      <c r="BN339" s="463"/>
      <c r="BO339" s="463"/>
      <c r="BP339" s="463"/>
      <c r="BQ339" s="463"/>
      <c r="BR339" s="463"/>
      <c r="BS339" s="463"/>
      <c r="BT339" s="463"/>
      <c r="BU339" s="463"/>
      <c r="BV339" s="463"/>
      <c r="BW339" s="463"/>
      <c r="BX339" s="463"/>
      <c r="BY339" s="463"/>
      <c r="BZ339" s="463"/>
      <c r="CA339" s="463"/>
      <c r="CB339" s="463"/>
      <c r="CC339" s="464"/>
      <c r="CD339" s="462"/>
      <c r="CE339" s="463"/>
      <c r="CF339" s="463"/>
      <c r="CG339" s="463"/>
      <c r="CH339" s="463"/>
      <c r="CI339" s="463"/>
      <c r="CJ339" s="463"/>
      <c r="CK339" s="463"/>
      <c r="CL339" s="463"/>
      <c r="CM339" s="463"/>
      <c r="CN339" s="463"/>
      <c r="CO339" s="463"/>
      <c r="CP339" s="463"/>
      <c r="CQ339" s="463"/>
      <c r="CR339" s="463"/>
      <c r="CS339" s="463"/>
      <c r="CT339" s="463"/>
      <c r="CU339" s="463"/>
      <c r="CV339" s="463"/>
      <c r="CW339" s="463"/>
      <c r="CX339" s="463"/>
      <c r="CY339" s="463"/>
      <c r="CZ339" s="463"/>
      <c r="DA339" s="464"/>
    </row>
    <row r="340" spans="1:105" x14ac:dyDescent="0.25">
      <c r="A340" s="215"/>
      <c r="B340" s="233"/>
      <c r="C340" s="233"/>
      <c r="D340" s="233"/>
      <c r="E340" s="233"/>
      <c r="F340" s="233"/>
      <c r="G340" s="233"/>
      <c r="H340" s="233"/>
      <c r="I340" s="233"/>
      <c r="J340" s="233"/>
      <c r="K340" s="233"/>
      <c r="L340" s="233"/>
      <c r="M340" s="233"/>
      <c r="N340" s="233"/>
      <c r="O340" s="233"/>
      <c r="P340" s="233"/>
      <c r="Q340" s="233"/>
      <c r="R340" s="233"/>
      <c r="S340" s="233"/>
      <c r="T340" s="233"/>
      <c r="U340" s="233"/>
      <c r="V340" s="233"/>
      <c r="W340" s="233"/>
      <c r="X340" s="233"/>
      <c r="Y340" s="233"/>
      <c r="Z340" s="233"/>
      <c r="AA340" s="233"/>
      <c r="AB340" s="233"/>
      <c r="AC340" s="233"/>
      <c r="AD340" s="233"/>
      <c r="AE340" s="233"/>
      <c r="AF340" s="233"/>
      <c r="AG340" s="233"/>
      <c r="AH340" s="233"/>
      <c r="AI340" s="233"/>
      <c r="AJ340" s="233"/>
      <c r="AK340" s="233"/>
      <c r="AL340" s="233"/>
      <c r="AM340" s="233"/>
      <c r="AN340" s="233"/>
      <c r="AO340" s="233"/>
      <c r="AP340" s="233"/>
      <c r="AQ340" s="216"/>
      <c r="AR340" s="216"/>
      <c r="AS340" s="216"/>
      <c r="AT340" s="216"/>
      <c r="AU340" s="216"/>
      <c r="AV340" s="216"/>
      <c r="AW340" s="216"/>
      <c r="AX340" s="216"/>
      <c r="AY340" s="216"/>
      <c r="AZ340" s="216"/>
      <c r="BA340" s="216"/>
      <c r="BB340" s="216"/>
      <c r="BC340" s="216"/>
      <c r="BD340" s="216"/>
      <c r="BE340" s="216"/>
      <c r="BF340" s="216"/>
      <c r="BG340" s="216"/>
      <c r="BH340" s="216"/>
      <c r="BI340" s="216"/>
      <c r="BJ340" s="216"/>
      <c r="BK340" s="216"/>
      <c r="BL340" s="216"/>
      <c r="BM340" s="216"/>
      <c r="BN340" s="216"/>
      <c r="BO340" s="216"/>
      <c r="BP340" s="217" t="s">
        <v>19</v>
      </c>
      <c r="BQ340" s="216"/>
      <c r="BR340" s="216"/>
      <c r="BS340" s="216"/>
      <c r="BT340" s="216"/>
      <c r="BU340" s="216"/>
      <c r="BV340" s="216"/>
      <c r="BW340" s="216"/>
      <c r="BX340" s="216"/>
      <c r="BY340" s="216"/>
      <c r="BZ340" s="216"/>
      <c r="CA340" s="216"/>
      <c r="CB340" s="216"/>
      <c r="CC340" s="216"/>
      <c r="CD340" s="462"/>
      <c r="CE340" s="463"/>
      <c r="CF340" s="463"/>
      <c r="CG340" s="463"/>
      <c r="CH340" s="463"/>
      <c r="CI340" s="463"/>
      <c r="CJ340" s="463"/>
      <c r="CK340" s="463"/>
      <c r="CL340" s="463"/>
      <c r="CM340" s="463"/>
      <c r="CN340" s="463"/>
      <c r="CO340" s="463"/>
      <c r="CP340" s="463"/>
      <c r="CQ340" s="463"/>
      <c r="CR340" s="463"/>
      <c r="CS340" s="463"/>
      <c r="CT340" s="463"/>
      <c r="CU340" s="463"/>
      <c r="CV340" s="463"/>
      <c r="CW340" s="463"/>
      <c r="CX340" s="463"/>
      <c r="CY340" s="463"/>
      <c r="CZ340" s="463"/>
      <c r="DA340" s="464"/>
    </row>
    <row r="341" spans="1:105" x14ac:dyDescent="0.25">
      <c r="A341" s="215"/>
      <c r="B341" s="233"/>
      <c r="C341" s="233"/>
      <c r="D341" s="233"/>
      <c r="E341" s="233"/>
      <c r="F341" s="233"/>
      <c r="G341" s="233"/>
      <c r="H341" s="233"/>
      <c r="I341" s="233"/>
      <c r="J341" s="233"/>
      <c r="K341" s="233"/>
      <c r="L341" s="233"/>
      <c r="M341" s="233"/>
      <c r="N341" s="233"/>
      <c r="O341" s="233"/>
      <c r="P341" s="233"/>
      <c r="Q341" s="233"/>
      <c r="R341" s="233"/>
      <c r="S341" s="233"/>
      <c r="T341" s="233"/>
      <c r="U341" s="233"/>
      <c r="V341" s="233"/>
      <c r="W341" s="233"/>
      <c r="X341" s="233"/>
      <c r="Y341" s="233"/>
      <c r="Z341" s="233"/>
      <c r="AA341" s="233"/>
      <c r="AB341" s="233"/>
      <c r="AC341" s="233"/>
      <c r="AD341" s="233"/>
      <c r="AE341" s="233"/>
      <c r="AF341" s="233"/>
      <c r="AG341" s="233"/>
      <c r="AH341" s="233"/>
      <c r="AI341" s="233"/>
      <c r="AJ341" s="233"/>
      <c r="AK341" s="233"/>
      <c r="AL341" s="233"/>
      <c r="AM341" s="233"/>
      <c r="AN341" s="233"/>
      <c r="AO341" s="216"/>
      <c r="AP341" s="216"/>
      <c r="AQ341" s="216"/>
      <c r="AR341" s="216"/>
      <c r="AS341" s="216"/>
      <c r="AT341" s="216"/>
      <c r="AU341" s="216"/>
      <c r="AV341" s="216"/>
      <c r="AW341" s="216"/>
      <c r="AX341" s="216"/>
      <c r="AY341" s="216"/>
      <c r="AZ341" s="216"/>
      <c r="BA341" s="216"/>
      <c r="BB341" s="216"/>
      <c r="BC341" s="216"/>
      <c r="BD341" s="216"/>
      <c r="BE341" s="216"/>
      <c r="BF341" s="216"/>
      <c r="BG341" s="216"/>
      <c r="BH341" s="216"/>
      <c r="BI341" s="216"/>
      <c r="BJ341" s="216"/>
      <c r="BK341" s="216"/>
      <c r="BL341" s="216"/>
      <c r="BM341" s="216"/>
      <c r="BN341" s="216"/>
      <c r="BO341" s="216"/>
      <c r="BP341" s="216"/>
      <c r="BQ341" s="216"/>
      <c r="BR341" s="216"/>
      <c r="BS341" s="216"/>
      <c r="BT341" s="216"/>
      <c r="BU341" s="216"/>
      <c r="BV341" s="216"/>
      <c r="BW341" s="216"/>
      <c r="BX341" s="216"/>
      <c r="BY341" s="216"/>
      <c r="BZ341" s="216"/>
      <c r="CA341" s="216"/>
      <c r="CB341" s="216"/>
      <c r="CC341" s="216"/>
      <c r="CD341" s="216"/>
      <c r="CE341" s="216"/>
      <c r="CF341" s="216"/>
      <c r="CG341" s="216"/>
      <c r="CH341" s="216"/>
      <c r="CI341" s="216"/>
      <c r="CJ341" s="216"/>
      <c r="CK341" s="216"/>
      <c r="CL341" s="216"/>
      <c r="CM341" s="216"/>
      <c r="CN341" s="216"/>
      <c r="CO341" s="216"/>
      <c r="CP341" s="216"/>
      <c r="CQ341" s="216"/>
      <c r="CR341" s="216"/>
      <c r="CS341" s="216"/>
      <c r="CT341" s="216"/>
      <c r="CU341" s="216"/>
      <c r="CV341" s="216"/>
      <c r="CW341" s="216"/>
      <c r="CX341" s="216"/>
      <c r="CY341" s="216"/>
      <c r="CZ341" s="216"/>
      <c r="DA341" s="216"/>
    </row>
    <row r="342" spans="1:105" x14ac:dyDescent="0.25">
      <c r="A342" s="527" t="s">
        <v>310</v>
      </c>
      <c r="B342" s="527"/>
      <c r="C342" s="527"/>
      <c r="D342" s="527"/>
      <c r="E342" s="527"/>
      <c r="F342" s="527"/>
      <c r="G342" s="527"/>
      <c r="H342" s="527"/>
      <c r="I342" s="527"/>
      <c r="J342" s="527"/>
      <c r="K342" s="527"/>
      <c r="L342" s="527"/>
      <c r="M342" s="527"/>
      <c r="N342" s="527"/>
      <c r="O342" s="527"/>
      <c r="P342" s="527"/>
      <c r="Q342" s="527"/>
      <c r="R342" s="527"/>
      <c r="S342" s="527"/>
      <c r="T342" s="527"/>
      <c r="U342" s="527"/>
      <c r="V342" s="527"/>
      <c r="W342" s="527"/>
      <c r="X342" s="527"/>
      <c r="Y342" s="527"/>
      <c r="Z342" s="527"/>
      <c r="AA342" s="527"/>
      <c r="AB342" s="527"/>
      <c r="AC342" s="527"/>
      <c r="AD342" s="527"/>
      <c r="AE342" s="527"/>
      <c r="AF342" s="527"/>
      <c r="AG342" s="527"/>
      <c r="AH342" s="527"/>
      <c r="AI342" s="527"/>
      <c r="AJ342" s="527"/>
      <c r="AK342" s="527"/>
      <c r="AL342" s="527"/>
      <c r="AM342" s="527"/>
      <c r="AN342" s="527"/>
      <c r="AO342" s="527"/>
      <c r="AP342" s="527"/>
      <c r="AQ342" s="527"/>
      <c r="AR342" s="527"/>
      <c r="AS342" s="527"/>
      <c r="AT342" s="527"/>
      <c r="AU342" s="527"/>
      <c r="AV342" s="527"/>
      <c r="AW342" s="527"/>
      <c r="AX342" s="527"/>
      <c r="AY342" s="527"/>
      <c r="AZ342" s="527"/>
      <c r="BA342" s="527"/>
      <c r="BB342" s="527"/>
      <c r="BC342" s="527"/>
      <c r="BD342" s="527"/>
      <c r="BE342" s="527"/>
      <c r="BF342" s="527"/>
      <c r="BG342" s="527"/>
      <c r="BH342" s="527"/>
      <c r="BI342" s="527"/>
      <c r="BJ342" s="527"/>
      <c r="BK342" s="527"/>
      <c r="BL342" s="527"/>
      <c r="BM342" s="527"/>
      <c r="BN342" s="527"/>
      <c r="BO342" s="527"/>
      <c r="BP342" s="527"/>
      <c r="BQ342" s="527"/>
      <c r="BR342" s="527"/>
      <c r="BS342" s="527"/>
      <c r="BT342" s="527"/>
      <c r="BU342" s="527"/>
      <c r="BV342" s="527"/>
      <c r="BW342" s="527"/>
      <c r="BX342" s="527"/>
      <c r="BY342" s="527"/>
      <c r="BZ342" s="527"/>
      <c r="CA342" s="527"/>
      <c r="CB342" s="527"/>
      <c r="CC342" s="527"/>
      <c r="CD342" s="527"/>
      <c r="CE342" s="527"/>
      <c r="CF342" s="527"/>
      <c r="CG342" s="527"/>
      <c r="CH342" s="527"/>
      <c r="CI342" s="527"/>
      <c r="CJ342" s="527"/>
      <c r="CK342" s="527"/>
      <c r="CL342" s="527"/>
      <c r="CM342" s="527"/>
      <c r="CN342" s="527"/>
      <c r="CO342" s="527"/>
      <c r="CP342" s="527"/>
      <c r="CQ342" s="527"/>
      <c r="CR342" s="527"/>
      <c r="CS342" s="527"/>
      <c r="CT342" s="527"/>
      <c r="CU342" s="527"/>
      <c r="CV342" s="527"/>
      <c r="CW342" s="527"/>
      <c r="CX342" s="527"/>
      <c r="CY342" s="527"/>
      <c r="CZ342" s="527"/>
      <c r="DA342" s="527"/>
    </row>
    <row r="344" spans="1:105" ht="109.5" customHeight="1" x14ac:dyDescent="0.25">
      <c r="A344" s="478" t="s">
        <v>237</v>
      </c>
      <c r="B344" s="479"/>
      <c r="C344" s="479"/>
      <c r="D344" s="479"/>
      <c r="E344" s="479"/>
      <c r="F344" s="479"/>
      <c r="G344" s="479"/>
      <c r="H344" s="479"/>
      <c r="I344" s="479"/>
      <c r="J344" s="479"/>
      <c r="K344" s="479"/>
      <c r="L344" s="479"/>
      <c r="M344" s="479"/>
      <c r="N344" s="479"/>
      <c r="O344" s="479"/>
      <c r="P344" s="479"/>
      <c r="Q344" s="479"/>
      <c r="R344" s="479"/>
      <c r="S344" s="479"/>
      <c r="T344" s="479"/>
      <c r="U344" s="479"/>
      <c r="V344" s="480"/>
      <c r="W344" s="478" t="s">
        <v>311</v>
      </c>
      <c r="X344" s="479"/>
      <c r="Y344" s="479"/>
      <c r="Z344" s="479"/>
      <c r="AA344" s="479"/>
      <c r="AB344" s="479"/>
      <c r="AC344" s="479"/>
      <c r="AD344" s="479"/>
      <c r="AE344" s="479"/>
      <c r="AF344" s="479"/>
      <c r="AG344" s="479"/>
      <c r="AH344" s="479"/>
      <c r="AI344" s="479"/>
      <c r="AJ344" s="480"/>
      <c r="AK344" s="478" t="s">
        <v>312</v>
      </c>
      <c r="AL344" s="479"/>
      <c r="AM344" s="479"/>
      <c r="AN344" s="479"/>
      <c r="AO344" s="479"/>
      <c r="AP344" s="479"/>
      <c r="AQ344" s="479"/>
      <c r="AR344" s="479"/>
      <c r="AS344" s="479"/>
      <c r="AT344" s="479"/>
      <c r="AU344" s="479"/>
      <c r="AV344" s="479"/>
      <c r="AW344" s="479"/>
      <c r="AX344" s="480"/>
      <c r="AY344" s="478" t="s">
        <v>518</v>
      </c>
      <c r="AZ344" s="479"/>
      <c r="BA344" s="479"/>
      <c r="BB344" s="479"/>
      <c r="BC344" s="479"/>
      <c r="BD344" s="479"/>
      <c r="BE344" s="479"/>
      <c r="BF344" s="479"/>
      <c r="BG344" s="479"/>
      <c r="BH344" s="479"/>
      <c r="BI344" s="479"/>
      <c r="BJ344" s="479"/>
      <c r="BK344" s="479"/>
      <c r="BL344" s="479"/>
      <c r="BM344" s="479"/>
      <c r="BN344" s="479"/>
      <c r="BO344" s="480"/>
      <c r="BP344" s="478" t="s">
        <v>309</v>
      </c>
      <c r="BQ344" s="479"/>
      <c r="BR344" s="479"/>
      <c r="BS344" s="479"/>
      <c r="BT344" s="479"/>
      <c r="BU344" s="479"/>
      <c r="BV344" s="479"/>
      <c r="BW344" s="479"/>
      <c r="BX344" s="479"/>
      <c r="BY344" s="479"/>
      <c r="BZ344" s="479"/>
      <c r="CA344" s="479"/>
      <c r="CB344" s="479"/>
      <c r="CC344" s="480"/>
      <c r="CD344" s="478" t="s">
        <v>519</v>
      </c>
      <c r="CE344" s="479"/>
      <c r="CF344" s="479"/>
      <c r="CG344" s="479"/>
      <c r="CH344" s="479"/>
      <c r="CI344" s="479"/>
      <c r="CJ344" s="479"/>
      <c r="CK344" s="479"/>
      <c r="CL344" s="479"/>
      <c r="CM344" s="479"/>
      <c r="CN344" s="479"/>
      <c r="CO344" s="479"/>
      <c r="CP344" s="479"/>
      <c r="CQ344" s="479"/>
      <c r="CR344" s="479"/>
      <c r="CS344" s="479"/>
      <c r="CT344" s="479"/>
      <c r="CU344" s="479"/>
      <c r="CV344" s="479"/>
      <c r="CW344" s="479"/>
      <c r="CX344" s="479"/>
      <c r="CY344" s="479"/>
      <c r="CZ344" s="479"/>
      <c r="DA344" s="480"/>
    </row>
    <row r="345" spans="1:105" x14ac:dyDescent="0.25">
      <c r="A345" s="475">
        <v>1</v>
      </c>
      <c r="B345" s="476"/>
      <c r="C345" s="476"/>
      <c r="D345" s="476"/>
      <c r="E345" s="476"/>
      <c r="F345" s="476"/>
      <c r="G345" s="476"/>
      <c r="H345" s="476"/>
      <c r="I345" s="476"/>
      <c r="J345" s="476"/>
      <c r="K345" s="476"/>
      <c r="L345" s="476"/>
      <c r="M345" s="476"/>
      <c r="N345" s="476"/>
      <c r="O345" s="476"/>
      <c r="P345" s="476"/>
      <c r="Q345" s="476"/>
      <c r="R345" s="476"/>
      <c r="S345" s="476"/>
      <c r="T345" s="476"/>
      <c r="U345" s="476"/>
      <c r="V345" s="477"/>
      <c r="W345" s="475">
        <v>2</v>
      </c>
      <c r="X345" s="476"/>
      <c r="Y345" s="476"/>
      <c r="Z345" s="476"/>
      <c r="AA345" s="476"/>
      <c r="AB345" s="476"/>
      <c r="AC345" s="476"/>
      <c r="AD345" s="476"/>
      <c r="AE345" s="476"/>
      <c r="AF345" s="476"/>
      <c r="AG345" s="476"/>
      <c r="AH345" s="476"/>
      <c r="AI345" s="476"/>
      <c r="AJ345" s="477"/>
      <c r="AK345" s="475">
        <v>3</v>
      </c>
      <c r="AL345" s="476"/>
      <c r="AM345" s="476"/>
      <c r="AN345" s="476"/>
      <c r="AO345" s="476"/>
      <c r="AP345" s="476"/>
      <c r="AQ345" s="476"/>
      <c r="AR345" s="476"/>
      <c r="AS345" s="476"/>
      <c r="AT345" s="476"/>
      <c r="AU345" s="476"/>
      <c r="AV345" s="476"/>
      <c r="AW345" s="476"/>
      <c r="AX345" s="477"/>
      <c r="AY345" s="475">
        <v>4</v>
      </c>
      <c r="AZ345" s="476"/>
      <c r="BA345" s="476"/>
      <c r="BB345" s="476"/>
      <c r="BC345" s="476"/>
      <c r="BD345" s="476"/>
      <c r="BE345" s="476"/>
      <c r="BF345" s="476"/>
      <c r="BG345" s="476"/>
      <c r="BH345" s="476"/>
      <c r="BI345" s="476"/>
      <c r="BJ345" s="476"/>
      <c r="BK345" s="476"/>
      <c r="BL345" s="476"/>
      <c r="BM345" s="476"/>
      <c r="BN345" s="476"/>
      <c r="BO345" s="477"/>
      <c r="BP345" s="475">
        <v>5</v>
      </c>
      <c r="BQ345" s="476"/>
      <c r="BR345" s="476"/>
      <c r="BS345" s="476"/>
      <c r="BT345" s="476"/>
      <c r="BU345" s="476"/>
      <c r="BV345" s="476"/>
      <c r="BW345" s="476"/>
      <c r="BX345" s="476"/>
      <c r="BY345" s="476"/>
      <c r="BZ345" s="476"/>
      <c r="CA345" s="476"/>
      <c r="CB345" s="476"/>
      <c r="CC345" s="477"/>
      <c r="CD345" s="475">
        <v>6</v>
      </c>
      <c r="CE345" s="476"/>
      <c r="CF345" s="476"/>
      <c r="CG345" s="476"/>
      <c r="CH345" s="476"/>
      <c r="CI345" s="476"/>
      <c r="CJ345" s="476"/>
      <c r="CK345" s="476"/>
      <c r="CL345" s="476"/>
      <c r="CM345" s="476"/>
      <c r="CN345" s="476"/>
      <c r="CO345" s="476"/>
      <c r="CP345" s="476"/>
      <c r="CQ345" s="476"/>
      <c r="CR345" s="476"/>
      <c r="CS345" s="476"/>
      <c r="CT345" s="476"/>
      <c r="CU345" s="476"/>
      <c r="CV345" s="476"/>
      <c r="CW345" s="476"/>
      <c r="CX345" s="476"/>
      <c r="CY345" s="476"/>
      <c r="CZ345" s="476"/>
      <c r="DA345" s="477"/>
    </row>
    <row r="346" spans="1:105" ht="34.5" customHeight="1" x14ac:dyDescent="0.25">
      <c r="A346" s="359"/>
      <c r="B346" s="528" t="s">
        <v>313</v>
      </c>
      <c r="C346" s="528"/>
      <c r="D346" s="528"/>
      <c r="E346" s="528"/>
      <c r="F346" s="528"/>
      <c r="G346" s="528"/>
      <c r="H346" s="528"/>
      <c r="I346" s="528"/>
      <c r="J346" s="528"/>
      <c r="K346" s="528"/>
      <c r="L346" s="528"/>
      <c r="M346" s="528"/>
      <c r="N346" s="528"/>
      <c r="O346" s="528"/>
      <c r="P346" s="528"/>
      <c r="Q346" s="528"/>
      <c r="R346" s="528"/>
      <c r="S346" s="528"/>
      <c r="T346" s="528"/>
      <c r="U346" s="528"/>
      <c r="V346" s="529"/>
      <c r="W346" s="530"/>
      <c r="X346" s="531"/>
      <c r="Y346" s="531"/>
      <c r="Z346" s="531"/>
      <c r="AA346" s="531"/>
      <c r="AB346" s="531"/>
      <c r="AC346" s="531"/>
      <c r="AD346" s="531"/>
      <c r="AE346" s="531"/>
      <c r="AF346" s="531"/>
      <c r="AG346" s="531"/>
      <c r="AH346" s="531"/>
      <c r="AI346" s="531"/>
      <c r="AJ346" s="532"/>
      <c r="AK346" s="475"/>
      <c r="AL346" s="476"/>
      <c r="AM346" s="476"/>
      <c r="AN346" s="476"/>
      <c r="AO346" s="476"/>
      <c r="AP346" s="476"/>
      <c r="AQ346" s="476"/>
      <c r="AR346" s="476"/>
      <c r="AS346" s="476"/>
      <c r="AT346" s="476"/>
      <c r="AU346" s="476"/>
      <c r="AV346" s="476"/>
      <c r="AW346" s="476"/>
      <c r="AX346" s="477"/>
      <c r="AY346" s="475"/>
      <c r="AZ346" s="476"/>
      <c r="BA346" s="476"/>
      <c r="BB346" s="476"/>
      <c r="BC346" s="476"/>
      <c r="BD346" s="476"/>
      <c r="BE346" s="476"/>
      <c r="BF346" s="476"/>
      <c r="BG346" s="476"/>
      <c r="BH346" s="476"/>
      <c r="BI346" s="476"/>
      <c r="BJ346" s="476"/>
      <c r="BK346" s="476"/>
      <c r="BL346" s="476"/>
      <c r="BM346" s="476"/>
      <c r="BN346" s="476"/>
      <c r="BO346" s="477"/>
      <c r="BP346" s="475"/>
      <c r="BQ346" s="476"/>
      <c r="BR346" s="476"/>
      <c r="BS346" s="476"/>
      <c r="BT346" s="476"/>
      <c r="BU346" s="476"/>
      <c r="BV346" s="476"/>
      <c r="BW346" s="476"/>
      <c r="BX346" s="476"/>
      <c r="BY346" s="476"/>
      <c r="BZ346" s="476"/>
      <c r="CA346" s="476"/>
      <c r="CB346" s="476"/>
      <c r="CC346" s="477"/>
      <c r="CD346" s="475"/>
      <c r="CE346" s="476"/>
      <c r="CF346" s="476"/>
      <c r="CG346" s="476"/>
      <c r="CH346" s="476"/>
      <c r="CI346" s="476"/>
      <c r="CJ346" s="476"/>
      <c r="CK346" s="476"/>
      <c r="CL346" s="476"/>
      <c r="CM346" s="476"/>
      <c r="CN346" s="476"/>
      <c r="CO346" s="476"/>
      <c r="CP346" s="476"/>
      <c r="CQ346" s="476"/>
      <c r="CR346" s="476"/>
      <c r="CS346" s="476"/>
      <c r="CT346" s="476"/>
      <c r="CU346" s="476"/>
      <c r="CV346" s="476"/>
      <c r="CW346" s="476"/>
      <c r="CX346" s="476"/>
      <c r="CY346" s="476"/>
      <c r="CZ346" s="476"/>
      <c r="DA346" s="477"/>
    </row>
    <row r="347" spans="1:105" ht="33.75" customHeight="1" x14ac:dyDescent="0.25">
      <c r="A347" s="230"/>
      <c r="B347" s="533" t="s">
        <v>314</v>
      </c>
      <c r="C347" s="533"/>
      <c r="D347" s="533"/>
      <c r="E347" s="533"/>
      <c r="F347" s="533"/>
      <c r="G347" s="533"/>
      <c r="H347" s="533"/>
      <c r="I347" s="533"/>
      <c r="J347" s="533"/>
      <c r="K347" s="533"/>
      <c r="L347" s="533"/>
      <c r="M347" s="533"/>
      <c r="N347" s="533"/>
      <c r="O347" s="533"/>
      <c r="P347" s="533"/>
      <c r="Q347" s="533"/>
      <c r="R347" s="533"/>
      <c r="S347" s="533"/>
      <c r="T347" s="533"/>
      <c r="U347" s="533"/>
      <c r="V347" s="534"/>
      <c r="W347" s="535"/>
      <c r="X347" s="536"/>
      <c r="Y347" s="536"/>
      <c r="Z347" s="536"/>
      <c r="AA347" s="536"/>
      <c r="AB347" s="536"/>
      <c r="AC347" s="536"/>
      <c r="AD347" s="536"/>
      <c r="AE347" s="536"/>
      <c r="AF347" s="536"/>
      <c r="AG347" s="536"/>
      <c r="AH347" s="536"/>
      <c r="AI347" s="536"/>
      <c r="AJ347" s="537"/>
      <c r="AK347" s="538"/>
      <c r="AL347" s="539"/>
      <c r="AM347" s="539"/>
      <c r="AN347" s="539"/>
      <c r="AO347" s="539"/>
      <c r="AP347" s="539"/>
      <c r="AQ347" s="539"/>
      <c r="AR347" s="539"/>
      <c r="AS347" s="539"/>
      <c r="AT347" s="539"/>
      <c r="AU347" s="539"/>
      <c r="AV347" s="539"/>
      <c r="AW347" s="539"/>
      <c r="AX347" s="540"/>
      <c r="AY347" s="538"/>
      <c r="AZ347" s="539"/>
      <c r="BA347" s="539"/>
      <c r="BB347" s="539"/>
      <c r="BC347" s="539"/>
      <c r="BD347" s="539"/>
      <c r="BE347" s="539"/>
      <c r="BF347" s="539"/>
      <c r="BG347" s="539"/>
      <c r="BH347" s="539"/>
      <c r="BI347" s="539"/>
      <c r="BJ347" s="539"/>
      <c r="BK347" s="539"/>
      <c r="BL347" s="539"/>
      <c r="BM347" s="539"/>
      <c r="BN347" s="539"/>
      <c r="BO347" s="540"/>
      <c r="BP347" s="538"/>
      <c r="BQ347" s="539"/>
      <c r="BR347" s="539"/>
      <c r="BS347" s="539"/>
      <c r="BT347" s="539"/>
      <c r="BU347" s="539"/>
      <c r="BV347" s="539"/>
      <c r="BW347" s="539"/>
      <c r="BX347" s="539"/>
      <c r="BY347" s="539"/>
      <c r="BZ347" s="539"/>
      <c r="CA347" s="539"/>
      <c r="CB347" s="539"/>
      <c r="CC347" s="540"/>
      <c r="CD347" s="538"/>
      <c r="CE347" s="539"/>
      <c r="CF347" s="539"/>
      <c r="CG347" s="539"/>
      <c r="CH347" s="539"/>
      <c r="CI347" s="539"/>
      <c r="CJ347" s="539"/>
      <c r="CK347" s="539"/>
      <c r="CL347" s="539"/>
      <c r="CM347" s="539"/>
      <c r="CN347" s="539"/>
      <c r="CO347" s="539"/>
      <c r="CP347" s="539"/>
      <c r="CQ347" s="539"/>
      <c r="CR347" s="539"/>
      <c r="CS347" s="539"/>
      <c r="CT347" s="539"/>
      <c r="CU347" s="539"/>
      <c r="CV347" s="539"/>
      <c r="CW347" s="539"/>
      <c r="CX347" s="539"/>
      <c r="CY347" s="539"/>
      <c r="CZ347" s="539"/>
      <c r="DA347" s="540"/>
    </row>
    <row r="348" spans="1:105" x14ac:dyDescent="0.25">
      <c r="A348" s="359"/>
      <c r="B348" s="528"/>
      <c r="C348" s="528"/>
      <c r="D348" s="528"/>
      <c r="E348" s="528"/>
      <c r="F348" s="528"/>
      <c r="G348" s="528"/>
      <c r="H348" s="528"/>
      <c r="I348" s="528"/>
      <c r="J348" s="528"/>
      <c r="K348" s="528"/>
      <c r="L348" s="528"/>
      <c r="M348" s="528"/>
      <c r="N348" s="528"/>
      <c r="O348" s="528"/>
      <c r="P348" s="528"/>
      <c r="Q348" s="528"/>
      <c r="R348" s="528"/>
      <c r="S348" s="528"/>
      <c r="T348" s="528"/>
      <c r="U348" s="528"/>
      <c r="V348" s="529"/>
      <c r="W348" s="530"/>
      <c r="X348" s="531"/>
      <c r="Y348" s="531"/>
      <c r="Z348" s="531"/>
      <c r="AA348" s="531"/>
      <c r="AB348" s="531"/>
      <c r="AC348" s="531"/>
      <c r="AD348" s="531"/>
      <c r="AE348" s="531"/>
      <c r="AF348" s="531"/>
      <c r="AG348" s="531"/>
      <c r="AH348" s="531"/>
      <c r="AI348" s="531"/>
      <c r="AJ348" s="532"/>
      <c r="AK348" s="475"/>
      <c r="AL348" s="476"/>
      <c r="AM348" s="476"/>
      <c r="AN348" s="476"/>
      <c r="AO348" s="476"/>
      <c r="AP348" s="476"/>
      <c r="AQ348" s="476"/>
      <c r="AR348" s="476"/>
      <c r="AS348" s="476"/>
      <c r="AT348" s="476"/>
      <c r="AU348" s="476"/>
      <c r="AV348" s="476"/>
      <c r="AW348" s="476"/>
      <c r="AX348" s="477"/>
      <c r="AY348" s="475"/>
      <c r="AZ348" s="476"/>
      <c r="BA348" s="476"/>
      <c r="BB348" s="476"/>
      <c r="BC348" s="476"/>
      <c r="BD348" s="476"/>
      <c r="BE348" s="476"/>
      <c r="BF348" s="476"/>
      <c r="BG348" s="476"/>
      <c r="BH348" s="476"/>
      <c r="BI348" s="476"/>
      <c r="BJ348" s="476"/>
      <c r="BK348" s="476"/>
      <c r="BL348" s="476"/>
      <c r="BM348" s="476"/>
      <c r="BN348" s="476"/>
      <c r="BO348" s="477"/>
      <c r="BP348" s="475"/>
      <c r="BQ348" s="476"/>
      <c r="BR348" s="476"/>
      <c r="BS348" s="476"/>
      <c r="BT348" s="476"/>
      <c r="BU348" s="476"/>
      <c r="BV348" s="476"/>
      <c r="BW348" s="476"/>
      <c r="BX348" s="476"/>
      <c r="BY348" s="476"/>
      <c r="BZ348" s="476"/>
      <c r="CA348" s="476"/>
      <c r="CB348" s="476"/>
      <c r="CC348" s="477"/>
      <c r="CD348" s="475"/>
      <c r="CE348" s="476"/>
      <c r="CF348" s="476"/>
      <c r="CG348" s="476"/>
      <c r="CH348" s="476"/>
      <c r="CI348" s="476"/>
      <c r="CJ348" s="476"/>
      <c r="CK348" s="476"/>
      <c r="CL348" s="476"/>
      <c r="CM348" s="476"/>
      <c r="CN348" s="476"/>
      <c r="CO348" s="476"/>
      <c r="CP348" s="476"/>
      <c r="CQ348" s="476"/>
      <c r="CR348" s="476"/>
      <c r="CS348" s="476"/>
      <c r="CT348" s="476"/>
      <c r="CU348" s="476"/>
      <c r="CV348" s="476"/>
      <c r="CW348" s="476"/>
      <c r="CX348" s="476"/>
      <c r="CY348" s="476"/>
      <c r="CZ348" s="476"/>
      <c r="DA348" s="477"/>
    </row>
    <row r="349" spans="1:105" x14ac:dyDescent="0.25">
      <c r="A349" s="359"/>
      <c r="B349" s="528"/>
      <c r="C349" s="528"/>
      <c r="D349" s="528"/>
      <c r="E349" s="528"/>
      <c r="F349" s="528"/>
      <c r="G349" s="528"/>
      <c r="H349" s="528"/>
      <c r="I349" s="528"/>
      <c r="J349" s="528"/>
      <c r="K349" s="528"/>
      <c r="L349" s="528"/>
      <c r="M349" s="528"/>
      <c r="N349" s="528"/>
      <c r="O349" s="528"/>
      <c r="P349" s="528"/>
      <c r="Q349" s="528"/>
      <c r="R349" s="528"/>
      <c r="S349" s="528"/>
      <c r="T349" s="528"/>
      <c r="U349" s="528"/>
      <c r="V349" s="529"/>
      <c r="W349" s="530"/>
      <c r="X349" s="531"/>
      <c r="Y349" s="531"/>
      <c r="Z349" s="531"/>
      <c r="AA349" s="531"/>
      <c r="AB349" s="531"/>
      <c r="AC349" s="531"/>
      <c r="AD349" s="531"/>
      <c r="AE349" s="531"/>
      <c r="AF349" s="531"/>
      <c r="AG349" s="531"/>
      <c r="AH349" s="531"/>
      <c r="AI349" s="531"/>
      <c r="AJ349" s="532"/>
      <c r="AK349" s="475"/>
      <c r="AL349" s="476"/>
      <c r="AM349" s="476"/>
      <c r="AN349" s="476"/>
      <c r="AO349" s="476"/>
      <c r="AP349" s="476"/>
      <c r="AQ349" s="476"/>
      <c r="AR349" s="476"/>
      <c r="AS349" s="476"/>
      <c r="AT349" s="476"/>
      <c r="AU349" s="476"/>
      <c r="AV349" s="476"/>
      <c r="AW349" s="476"/>
      <c r="AX349" s="477"/>
      <c r="AY349" s="475"/>
      <c r="AZ349" s="476"/>
      <c r="BA349" s="476"/>
      <c r="BB349" s="476"/>
      <c r="BC349" s="476"/>
      <c r="BD349" s="476"/>
      <c r="BE349" s="476"/>
      <c r="BF349" s="476"/>
      <c r="BG349" s="476"/>
      <c r="BH349" s="476"/>
      <c r="BI349" s="476"/>
      <c r="BJ349" s="476"/>
      <c r="BK349" s="476"/>
      <c r="BL349" s="476"/>
      <c r="BM349" s="476"/>
      <c r="BN349" s="476"/>
      <c r="BO349" s="477"/>
      <c r="BP349" s="475"/>
      <c r="BQ349" s="476"/>
      <c r="BR349" s="476"/>
      <c r="BS349" s="476"/>
      <c r="BT349" s="476"/>
      <c r="BU349" s="476"/>
      <c r="BV349" s="476"/>
      <c r="BW349" s="476"/>
      <c r="BX349" s="476"/>
      <c r="BY349" s="476"/>
      <c r="BZ349" s="476"/>
      <c r="CA349" s="476"/>
      <c r="CB349" s="476"/>
      <c r="CC349" s="477"/>
      <c r="CD349" s="475"/>
      <c r="CE349" s="476"/>
      <c r="CF349" s="476"/>
      <c r="CG349" s="476"/>
      <c r="CH349" s="476"/>
      <c r="CI349" s="476"/>
      <c r="CJ349" s="476"/>
      <c r="CK349" s="476"/>
      <c r="CL349" s="476"/>
      <c r="CM349" s="476"/>
      <c r="CN349" s="476"/>
      <c r="CO349" s="476"/>
      <c r="CP349" s="476"/>
      <c r="CQ349" s="476"/>
      <c r="CR349" s="476"/>
      <c r="CS349" s="476"/>
      <c r="CT349" s="476"/>
      <c r="CU349" s="476"/>
      <c r="CV349" s="476"/>
      <c r="CW349" s="476"/>
      <c r="CX349" s="476"/>
      <c r="CY349" s="476"/>
      <c r="CZ349" s="476"/>
      <c r="DA349" s="477"/>
    </row>
    <row r="350" spans="1:105" x14ac:dyDescent="0.25">
      <c r="A350" s="214"/>
      <c r="B350" s="214"/>
      <c r="C350" s="214"/>
      <c r="D350" s="214"/>
      <c r="E350" s="214"/>
      <c r="F350" s="214"/>
      <c r="G350" s="214"/>
      <c r="H350" s="214"/>
      <c r="I350" s="214"/>
      <c r="J350" s="214"/>
      <c r="K350" s="214"/>
      <c r="L350" s="214"/>
      <c r="M350" s="214"/>
      <c r="N350" s="214"/>
      <c r="O350" s="214"/>
      <c r="P350" s="214"/>
      <c r="Q350" s="214"/>
      <c r="R350" s="214"/>
      <c r="S350" s="214"/>
      <c r="T350" s="214"/>
      <c r="U350" s="214"/>
      <c r="V350" s="214"/>
      <c r="W350" s="214"/>
      <c r="X350" s="214"/>
      <c r="Y350" s="214"/>
      <c r="Z350" s="214"/>
      <c r="AA350" s="214"/>
      <c r="AB350" s="214"/>
      <c r="AC350" s="214"/>
      <c r="AD350" s="214"/>
      <c r="AE350" s="214"/>
      <c r="AF350" s="214"/>
      <c r="AG350" s="214"/>
      <c r="AH350" s="214"/>
      <c r="AI350" s="214"/>
      <c r="AJ350" s="214"/>
      <c r="AK350" s="214"/>
      <c r="AL350" s="214"/>
      <c r="AM350" s="214"/>
      <c r="AN350" s="214"/>
      <c r="AO350" s="214"/>
      <c r="AP350" s="214"/>
      <c r="AQ350" s="214"/>
      <c r="AR350" s="214"/>
      <c r="AS350" s="214"/>
      <c r="AT350" s="214"/>
      <c r="AU350" s="214"/>
      <c r="AV350" s="208"/>
      <c r="AW350" s="208"/>
      <c r="AX350" s="208"/>
      <c r="AY350" s="208"/>
      <c r="AZ350" s="208"/>
      <c r="BA350" s="208"/>
      <c r="BB350" s="208"/>
      <c r="BC350" s="208"/>
      <c r="BD350" s="208"/>
      <c r="BE350" s="208"/>
      <c r="BF350" s="208"/>
      <c r="BG350" s="208"/>
      <c r="BH350" s="208"/>
      <c r="BI350" s="208"/>
      <c r="BJ350" s="208"/>
      <c r="BK350" s="208"/>
      <c r="BL350" s="208"/>
      <c r="BM350" s="208"/>
      <c r="BN350" s="208"/>
      <c r="BO350" s="208"/>
      <c r="BP350" s="212"/>
      <c r="BQ350" s="217" t="s">
        <v>19</v>
      </c>
      <c r="BR350" s="217"/>
      <c r="BS350" s="217"/>
      <c r="BT350" s="217"/>
      <c r="BU350" s="217"/>
      <c r="BV350" s="217"/>
      <c r="BW350" s="217"/>
      <c r="BX350" s="217"/>
      <c r="BY350" s="217"/>
      <c r="BZ350" s="217"/>
      <c r="CA350" s="217"/>
      <c r="CB350" s="217"/>
      <c r="CC350" s="234"/>
      <c r="CD350" s="541"/>
      <c r="CE350" s="542"/>
      <c r="CF350" s="542"/>
      <c r="CG350" s="542"/>
      <c r="CH350" s="542"/>
      <c r="CI350" s="542"/>
      <c r="CJ350" s="542"/>
      <c r="CK350" s="542"/>
      <c r="CL350" s="542"/>
      <c r="CM350" s="542"/>
      <c r="CN350" s="542"/>
      <c r="CO350" s="542"/>
      <c r="CP350" s="542"/>
      <c r="CQ350" s="542"/>
      <c r="CR350" s="542"/>
      <c r="CS350" s="542"/>
      <c r="CT350" s="542"/>
      <c r="CU350" s="542"/>
      <c r="CV350" s="542"/>
      <c r="CW350" s="542"/>
      <c r="CX350" s="542"/>
      <c r="CY350" s="542"/>
      <c r="CZ350" s="542"/>
      <c r="DA350" s="543"/>
    </row>
    <row r="351" spans="1:105" x14ac:dyDescent="0.25">
      <c r="A351" s="235"/>
      <c r="B351" s="236"/>
      <c r="C351" s="236"/>
      <c r="D351" s="236"/>
      <c r="E351" s="236"/>
      <c r="F351" s="236"/>
      <c r="G351" s="236"/>
      <c r="H351" s="236"/>
      <c r="I351" s="236"/>
      <c r="J351" s="236"/>
      <c r="K351" s="236"/>
      <c r="L351" s="236"/>
      <c r="M351" s="236"/>
      <c r="N351" s="236"/>
      <c r="O351" s="236"/>
      <c r="P351" s="236"/>
      <c r="Q351" s="236"/>
      <c r="R351" s="236"/>
      <c r="S351" s="236"/>
      <c r="T351" s="236"/>
      <c r="U351" s="236"/>
      <c r="V351" s="236"/>
      <c r="W351" s="236"/>
      <c r="X351" s="236"/>
      <c r="Y351" s="236"/>
      <c r="Z351" s="236"/>
      <c r="AA351" s="236"/>
      <c r="AB351" s="236"/>
      <c r="AC351" s="236"/>
      <c r="AD351" s="236"/>
      <c r="AE351" s="236"/>
      <c r="AF351" s="236"/>
      <c r="AG351" s="236"/>
      <c r="AH351" s="236"/>
      <c r="AI351" s="236"/>
      <c r="AJ351" s="236"/>
      <c r="AK351" s="236"/>
      <c r="AL351" s="236"/>
      <c r="AM351" s="236"/>
      <c r="AN351" s="236"/>
      <c r="AO351" s="236"/>
      <c r="AP351" s="236"/>
      <c r="AQ351" s="236"/>
      <c r="AR351" s="236"/>
      <c r="AS351" s="236"/>
      <c r="AT351" s="236"/>
      <c r="AU351" s="236"/>
      <c r="AV351" s="220"/>
      <c r="AW351" s="220"/>
      <c r="AX351" s="220"/>
      <c r="AY351" s="220"/>
      <c r="AZ351" s="220"/>
      <c r="BA351" s="220"/>
      <c r="BB351" s="220"/>
      <c r="BC351" s="220"/>
      <c r="BD351" s="220"/>
      <c r="BE351" s="220"/>
      <c r="BF351" s="220"/>
      <c r="BG351" s="220"/>
      <c r="BH351" s="220"/>
      <c r="BI351" s="220"/>
      <c r="BJ351" s="220"/>
      <c r="BK351" s="220"/>
      <c r="BL351" s="220"/>
      <c r="BM351" s="220"/>
      <c r="BN351" s="220"/>
      <c r="BO351" s="228"/>
      <c r="BP351" s="228"/>
      <c r="BQ351" s="228"/>
      <c r="BR351" s="228"/>
      <c r="BS351" s="228"/>
      <c r="BT351" s="228"/>
      <c r="BU351" s="228"/>
      <c r="BV351" s="228"/>
      <c r="BW351" s="228"/>
      <c r="BX351" s="228"/>
      <c r="BY351" s="228"/>
      <c r="BZ351" s="228"/>
      <c r="CA351" s="228"/>
      <c r="CB351" s="228"/>
      <c r="CC351" s="228"/>
      <c r="CD351" s="228"/>
      <c r="CE351" s="228"/>
      <c r="CF351" s="228"/>
      <c r="CG351" s="228"/>
      <c r="CH351" s="228"/>
      <c r="CI351" s="228"/>
      <c r="CJ351" s="228"/>
      <c r="CK351" s="228"/>
      <c r="CL351" s="228"/>
      <c r="CM351" s="228"/>
      <c r="CN351" s="228"/>
      <c r="CO351" s="228"/>
      <c r="CP351" s="228"/>
      <c r="CQ351" s="228"/>
      <c r="CR351" s="228"/>
      <c r="CS351" s="228"/>
      <c r="CT351" s="228"/>
      <c r="CU351" s="228"/>
      <c r="CV351" s="228"/>
      <c r="CW351" s="228"/>
      <c r="CX351" s="228"/>
      <c r="CY351" s="228"/>
      <c r="CZ351" s="228"/>
      <c r="DA351" s="228"/>
    </row>
    <row r="352" spans="1:105" x14ac:dyDescent="0.25">
      <c r="A352" s="456" t="s">
        <v>315</v>
      </c>
      <c r="B352" s="456"/>
      <c r="C352" s="456"/>
      <c r="D352" s="456"/>
      <c r="E352" s="456"/>
      <c r="F352" s="456"/>
      <c r="G352" s="456"/>
      <c r="H352" s="456"/>
      <c r="I352" s="456"/>
      <c r="J352" s="456"/>
      <c r="K352" s="456"/>
      <c r="L352" s="456"/>
      <c r="M352" s="456"/>
      <c r="N352" s="456"/>
      <c r="O352" s="456"/>
      <c r="P352" s="456"/>
      <c r="Q352" s="456"/>
      <c r="R352" s="456"/>
      <c r="S352" s="456"/>
      <c r="T352" s="456"/>
      <c r="U352" s="456"/>
      <c r="V352" s="456"/>
      <c r="W352" s="456"/>
      <c r="X352" s="456"/>
      <c r="Y352" s="456"/>
      <c r="Z352" s="456"/>
      <c r="AA352" s="456"/>
      <c r="AB352" s="456"/>
      <c r="AC352" s="456"/>
      <c r="AD352" s="456"/>
      <c r="AE352" s="456"/>
      <c r="AF352" s="456"/>
      <c r="AG352" s="456"/>
      <c r="AH352" s="456"/>
      <c r="AI352" s="456"/>
      <c r="AJ352" s="456"/>
      <c r="AK352" s="456"/>
      <c r="AL352" s="456"/>
      <c r="AM352" s="456"/>
      <c r="AN352" s="456"/>
      <c r="AO352" s="456"/>
      <c r="AP352" s="456"/>
      <c r="AQ352" s="456"/>
      <c r="AR352" s="456"/>
      <c r="AS352" s="456"/>
      <c r="AT352" s="456"/>
      <c r="AU352" s="456"/>
      <c r="AV352" s="456"/>
      <c r="AW352" s="456"/>
      <c r="AX352" s="456"/>
      <c r="AY352" s="456"/>
      <c r="AZ352" s="456"/>
      <c r="BA352" s="456"/>
      <c r="BB352" s="456"/>
      <c r="BC352" s="456"/>
      <c r="BD352" s="456"/>
      <c r="BE352" s="456"/>
      <c r="BF352" s="456"/>
      <c r="BG352" s="456"/>
      <c r="BH352" s="456"/>
      <c r="BI352" s="456"/>
      <c r="BJ352" s="456"/>
      <c r="BK352" s="456"/>
      <c r="BL352" s="456"/>
      <c r="BM352" s="457"/>
      <c r="BN352" s="458"/>
      <c r="BO352" s="458"/>
      <c r="BP352" s="458"/>
      <c r="BQ352" s="458"/>
      <c r="BR352" s="458"/>
      <c r="BS352" s="458"/>
      <c r="BT352" s="458"/>
      <c r="BU352" s="458"/>
      <c r="BV352" s="458"/>
      <c r="BW352" s="458"/>
      <c r="BX352" s="458"/>
      <c r="BY352" s="458"/>
      <c r="BZ352" s="458"/>
      <c r="CA352" s="458"/>
      <c r="CB352" s="458"/>
      <c r="CC352" s="458"/>
      <c r="CD352" s="458"/>
      <c r="CE352" s="458"/>
      <c r="CF352" s="458"/>
      <c r="CG352" s="458"/>
      <c r="CH352" s="458"/>
      <c r="CI352" s="458"/>
      <c r="CJ352" s="458"/>
      <c r="CK352" s="458"/>
      <c r="CL352" s="458"/>
      <c r="CM352" s="458"/>
      <c r="CN352" s="458"/>
      <c r="CO352" s="458"/>
      <c r="CP352" s="459"/>
      <c r="CQ352" s="358"/>
      <c r="CR352" s="353" t="s">
        <v>150</v>
      </c>
      <c r="CS352" s="358"/>
      <c r="CT352" s="358"/>
      <c r="CU352" s="358"/>
      <c r="CV352" s="358"/>
      <c r="CW352" s="358"/>
      <c r="CX352" s="358"/>
      <c r="CY352" s="358"/>
      <c r="CZ352" s="358"/>
      <c r="DA352" s="358"/>
    </row>
    <row r="353" spans="1:105" x14ac:dyDescent="0.25">
      <c r="A353" s="235"/>
      <c r="B353" s="236"/>
      <c r="C353" s="236"/>
      <c r="D353" s="236"/>
      <c r="E353" s="236"/>
      <c r="F353" s="236"/>
      <c r="G353" s="236"/>
      <c r="H353" s="236"/>
      <c r="I353" s="236"/>
      <c r="J353" s="236"/>
      <c r="K353" s="236"/>
      <c r="L353" s="236"/>
      <c r="M353" s="236"/>
      <c r="N353" s="236"/>
      <c r="O353" s="236"/>
      <c r="P353" s="236"/>
      <c r="Q353" s="236"/>
      <c r="R353" s="236"/>
      <c r="S353" s="236"/>
      <c r="T353" s="236"/>
      <c r="U353" s="236"/>
      <c r="V353" s="236"/>
      <c r="W353" s="236"/>
      <c r="X353" s="236"/>
      <c r="Y353" s="236"/>
      <c r="Z353" s="236"/>
      <c r="AA353" s="236"/>
      <c r="AB353" s="236"/>
      <c r="AC353" s="236"/>
      <c r="AD353" s="236"/>
      <c r="AE353" s="236"/>
      <c r="AF353" s="236"/>
      <c r="AG353" s="236"/>
      <c r="AH353" s="236"/>
      <c r="AI353" s="236"/>
      <c r="AJ353" s="236"/>
      <c r="AK353" s="236"/>
      <c r="AL353" s="236"/>
      <c r="AM353" s="236"/>
      <c r="AN353" s="236"/>
      <c r="AO353" s="236"/>
      <c r="AP353" s="236"/>
      <c r="AQ353" s="236"/>
      <c r="AR353" s="236"/>
      <c r="AS353" s="236"/>
      <c r="AT353" s="236"/>
      <c r="AU353" s="236"/>
      <c r="AV353" s="220"/>
      <c r="AW353" s="220"/>
      <c r="AX353" s="220"/>
      <c r="AY353" s="220"/>
      <c r="AZ353" s="220"/>
      <c r="BA353" s="220"/>
      <c r="BB353" s="220"/>
      <c r="BC353" s="220"/>
      <c r="BD353" s="220"/>
      <c r="BE353" s="220"/>
      <c r="BF353" s="220"/>
      <c r="BG353" s="220"/>
      <c r="BH353" s="220"/>
      <c r="BI353" s="220"/>
      <c r="BJ353" s="220"/>
      <c r="BK353" s="220"/>
      <c r="BL353" s="220"/>
      <c r="BM353" s="220"/>
      <c r="BN353" s="220"/>
      <c r="BO353" s="228"/>
      <c r="BP353" s="228"/>
      <c r="BQ353" s="228"/>
      <c r="BR353" s="228"/>
      <c r="BS353" s="228"/>
      <c r="BT353" s="228"/>
      <c r="BU353" s="228"/>
      <c r="BV353" s="228"/>
      <c r="BW353" s="228"/>
      <c r="BX353" s="228"/>
      <c r="BY353" s="228"/>
      <c r="BZ353" s="228"/>
      <c r="CA353" s="228"/>
      <c r="CB353" s="228"/>
      <c r="CC353" s="228"/>
      <c r="CD353" s="228"/>
      <c r="CE353" s="228"/>
      <c r="CF353" s="228"/>
      <c r="CG353" s="228"/>
      <c r="CH353" s="228"/>
      <c r="CI353" s="228"/>
      <c r="CJ353" s="228"/>
      <c r="CK353" s="228"/>
      <c r="CL353" s="228"/>
      <c r="CM353" s="228"/>
      <c r="CN353" s="228"/>
      <c r="CO353" s="228"/>
      <c r="CP353" s="228"/>
      <c r="CQ353" s="228"/>
      <c r="CR353" s="228"/>
      <c r="CS353" s="228"/>
      <c r="CT353" s="228"/>
      <c r="CU353" s="228"/>
      <c r="CV353" s="228"/>
      <c r="CW353" s="228"/>
      <c r="CX353" s="228"/>
      <c r="CY353" s="228"/>
      <c r="CZ353" s="228"/>
      <c r="DA353" s="228"/>
    </row>
    <row r="354" spans="1:105" x14ac:dyDescent="0.25">
      <c r="A354" s="456" t="s">
        <v>316</v>
      </c>
      <c r="B354" s="456"/>
      <c r="C354" s="456"/>
      <c r="D354" s="456"/>
      <c r="E354" s="456"/>
      <c r="F354" s="456"/>
      <c r="G354" s="456"/>
      <c r="H354" s="456"/>
      <c r="I354" s="456"/>
      <c r="J354" s="456"/>
      <c r="K354" s="456"/>
      <c r="L354" s="456"/>
      <c r="M354" s="456"/>
      <c r="N354" s="456"/>
      <c r="O354" s="456"/>
      <c r="P354" s="456"/>
      <c r="Q354" s="456"/>
      <c r="R354" s="456"/>
      <c r="S354" s="456"/>
      <c r="T354" s="456"/>
      <c r="U354" s="456"/>
      <c r="V354" s="456"/>
      <c r="W354" s="456"/>
      <c r="X354" s="456"/>
      <c r="Y354" s="456"/>
      <c r="Z354" s="456"/>
      <c r="AA354" s="456"/>
      <c r="AB354" s="456"/>
      <c r="AC354" s="456"/>
      <c r="AD354" s="456"/>
      <c r="AE354" s="456"/>
      <c r="AF354" s="456"/>
      <c r="AG354" s="456"/>
      <c r="AH354" s="456"/>
      <c r="AI354" s="456"/>
      <c r="AJ354" s="456"/>
      <c r="AK354" s="456"/>
      <c r="AL354" s="456"/>
      <c r="AM354" s="456"/>
      <c r="AN354" s="456"/>
      <c r="AO354" s="456"/>
      <c r="AP354" s="456"/>
      <c r="AQ354" s="456"/>
      <c r="AR354" s="456"/>
      <c r="AS354" s="456"/>
      <c r="AT354" s="456"/>
      <c r="AU354" s="456"/>
      <c r="AV354" s="456"/>
      <c r="AW354" s="456"/>
      <c r="AX354" s="456"/>
      <c r="AY354" s="456"/>
      <c r="AZ354" s="456"/>
      <c r="BA354" s="456"/>
      <c r="BB354" s="456"/>
      <c r="BC354" s="456"/>
      <c r="BD354" s="456"/>
      <c r="BE354" s="456"/>
      <c r="BF354" s="456"/>
      <c r="BG354" s="456"/>
      <c r="BH354" s="456"/>
      <c r="BI354" s="456"/>
      <c r="BJ354" s="456"/>
      <c r="BK354" s="456"/>
      <c r="BL354" s="456"/>
      <c r="BM354" s="456"/>
      <c r="BN354" s="456"/>
      <c r="BO354" s="456"/>
      <c r="BP354" s="456"/>
      <c r="BQ354" s="456"/>
      <c r="BR354" s="456"/>
      <c r="BS354" s="456"/>
      <c r="BT354" s="456"/>
      <c r="BU354" s="456"/>
      <c r="BV354" s="456"/>
      <c r="BW354" s="456"/>
      <c r="BX354" s="456"/>
      <c r="BY354" s="456"/>
      <c r="BZ354" s="456"/>
      <c r="CA354" s="456"/>
      <c r="CB354" s="456"/>
      <c r="CC354" s="456"/>
      <c r="CD354" s="456"/>
      <c r="CE354" s="456"/>
      <c r="CF354" s="456"/>
      <c r="CG354" s="456"/>
      <c r="CH354" s="456"/>
      <c r="CI354" s="456"/>
      <c r="CJ354" s="456"/>
      <c r="CK354" s="456"/>
      <c r="CL354" s="456"/>
      <c r="CM354" s="456"/>
      <c r="CN354" s="456"/>
      <c r="CO354" s="456"/>
      <c r="CP354" s="456"/>
      <c r="CQ354" s="456"/>
      <c r="CR354" s="456"/>
      <c r="CS354" s="456"/>
      <c r="CT354" s="456"/>
      <c r="CU354" s="456"/>
      <c r="CV354" s="456"/>
      <c r="CW354" s="456"/>
      <c r="CX354" s="456"/>
      <c r="CY354" s="456"/>
      <c r="CZ354" s="456"/>
      <c r="DA354" s="456"/>
    </row>
    <row r="355" spans="1:105" x14ac:dyDescent="0.25">
      <c r="A355" s="235"/>
      <c r="B355" s="236"/>
      <c r="C355" s="236"/>
      <c r="D355" s="236"/>
      <c r="E355" s="236"/>
      <c r="F355" s="236"/>
      <c r="G355" s="236"/>
      <c r="H355" s="236"/>
      <c r="I355" s="236"/>
      <c r="J355" s="236"/>
      <c r="K355" s="236"/>
      <c r="L355" s="236"/>
      <c r="M355" s="236"/>
      <c r="N355" s="236"/>
      <c r="O355" s="236"/>
      <c r="P355" s="236"/>
      <c r="Q355" s="236"/>
      <c r="R355" s="236"/>
      <c r="S355" s="236"/>
      <c r="T355" s="236"/>
      <c r="U355" s="236"/>
      <c r="V355" s="236"/>
      <c r="W355" s="236"/>
      <c r="X355" s="236"/>
      <c r="Y355" s="236"/>
      <c r="Z355" s="236"/>
      <c r="AA355" s="236"/>
      <c r="AB355" s="236"/>
      <c r="AC355" s="236"/>
      <c r="AD355" s="236"/>
      <c r="AE355" s="236"/>
      <c r="AF355" s="236"/>
      <c r="AG355" s="236"/>
      <c r="AH355" s="236"/>
      <c r="AI355" s="236"/>
      <c r="AJ355" s="236"/>
      <c r="AK355" s="236"/>
      <c r="AL355" s="236"/>
      <c r="AM355" s="236"/>
      <c r="AN355" s="236"/>
      <c r="AO355" s="236"/>
      <c r="AP355" s="236"/>
      <c r="AQ355" s="236"/>
      <c r="AR355" s="236"/>
      <c r="AS355" s="236"/>
      <c r="AT355" s="236"/>
      <c r="AU355" s="236"/>
      <c r="AV355" s="220"/>
      <c r="AW355" s="220"/>
      <c r="AX355" s="220"/>
      <c r="AY355" s="220"/>
      <c r="AZ355" s="220"/>
      <c r="BA355" s="220"/>
      <c r="BB355" s="220"/>
      <c r="BC355" s="220"/>
      <c r="BD355" s="220"/>
      <c r="BE355" s="220"/>
      <c r="BF355" s="220"/>
      <c r="BG355" s="220"/>
      <c r="BH355" s="220"/>
      <c r="BI355" s="220"/>
      <c r="BJ355" s="220"/>
      <c r="BK355" s="220"/>
      <c r="BL355" s="220"/>
      <c r="BM355" s="220"/>
      <c r="BN355" s="220"/>
      <c r="BO355" s="228"/>
      <c r="BP355" s="228"/>
      <c r="BQ355" s="228"/>
      <c r="BR355" s="228"/>
      <c r="BS355" s="228"/>
      <c r="BT355" s="228"/>
      <c r="BU355" s="228"/>
      <c r="BV355" s="228"/>
      <c r="BW355" s="228"/>
      <c r="BX355" s="228"/>
      <c r="BY355" s="228"/>
      <c r="BZ355" s="228"/>
      <c r="CA355" s="228"/>
      <c r="CB355" s="228"/>
      <c r="CC355" s="228"/>
      <c r="CD355" s="228"/>
      <c r="CE355" s="228"/>
      <c r="CF355" s="228"/>
      <c r="CG355" s="228"/>
      <c r="CH355" s="228"/>
      <c r="CI355" s="228"/>
      <c r="CJ355" s="228"/>
      <c r="CK355" s="228"/>
      <c r="CL355" s="228"/>
      <c r="CM355" s="228"/>
      <c r="CN355" s="228"/>
      <c r="CO355" s="228"/>
      <c r="CP355" s="228"/>
      <c r="CQ355" s="228"/>
      <c r="CR355" s="228"/>
      <c r="CS355" s="228"/>
      <c r="CT355" s="228"/>
      <c r="CU355" s="228"/>
      <c r="CV355" s="228"/>
      <c r="CW355" s="228"/>
      <c r="CX355" s="228"/>
      <c r="CY355" s="228"/>
      <c r="CZ355" s="228"/>
      <c r="DA355" s="228"/>
    </row>
    <row r="356" spans="1:105" x14ac:dyDescent="0.25">
      <c r="A356" s="456" t="s">
        <v>523</v>
      </c>
      <c r="B356" s="456"/>
      <c r="C356" s="456"/>
      <c r="D356" s="456"/>
      <c r="E356" s="456"/>
      <c r="F356" s="456"/>
      <c r="G356" s="456"/>
      <c r="H356" s="456"/>
      <c r="I356" s="456"/>
      <c r="J356" s="456"/>
      <c r="K356" s="456"/>
      <c r="L356" s="456"/>
      <c r="M356" s="456"/>
      <c r="N356" s="456"/>
      <c r="O356" s="456"/>
      <c r="P356" s="456"/>
      <c r="Q356" s="456"/>
      <c r="R356" s="456"/>
      <c r="S356" s="456"/>
      <c r="T356" s="456"/>
      <c r="U356" s="456"/>
      <c r="V356" s="456"/>
      <c r="W356" s="456"/>
      <c r="X356" s="456"/>
      <c r="Y356" s="456"/>
      <c r="Z356" s="456"/>
      <c r="AA356" s="456"/>
      <c r="AB356" s="456"/>
      <c r="AC356" s="456"/>
      <c r="AD356" s="456"/>
      <c r="AE356" s="456"/>
      <c r="AF356" s="456"/>
      <c r="AG356" s="456"/>
      <c r="AH356" s="456"/>
      <c r="AI356" s="456"/>
      <c r="AJ356" s="456"/>
      <c r="AK356" s="456"/>
      <c r="AL356" s="456"/>
      <c r="AM356" s="456"/>
      <c r="AN356" s="456"/>
      <c r="AO356" s="456"/>
      <c r="AP356" s="456"/>
      <c r="AQ356" s="456"/>
      <c r="AR356" s="456"/>
      <c r="AS356" s="456"/>
      <c r="AT356" s="456"/>
      <c r="AU356" s="456"/>
      <c r="AV356" s="456"/>
      <c r="AW356" s="456"/>
      <c r="AX356" s="456"/>
      <c r="AY356" s="456"/>
      <c r="AZ356" s="456"/>
      <c r="BA356" s="456"/>
      <c r="BB356" s="456"/>
      <c r="BC356" s="456"/>
      <c r="BD356" s="456"/>
      <c r="BE356" s="456"/>
      <c r="BF356" s="456"/>
      <c r="BG356" s="456"/>
      <c r="BH356" s="456"/>
      <c r="BI356" s="456"/>
      <c r="BJ356" s="456"/>
      <c r="BK356" s="456"/>
      <c r="BL356" s="456"/>
      <c r="BM356" s="456"/>
      <c r="BN356" s="456"/>
      <c r="BO356" s="456"/>
      <c r="BP356" s="456"/>
      <c r="BQ356" s="456"/>
      <c r="BR356" s="456"/>
      <c r="BS356" s="456"/>
      <c r="BT356" s="456"/>
      <c r="BU356" s="456"/>
      <c r="BV356" s="456"/>
      <c r="BW356" s="456"/>
      <c r="BX356" s="456"/>
      <c r="BY356" s="456"/>
      <c r="BZ356" s="456"/>
      <c r="CA356" s="456"/>
      <c r="CB356" s="456"/>
      <c r="CC356" s="456"/>
      <c r="CD356" s="456"/>
      <c r="CE356" s="456"/>
      <c r="CF356" s="456"/>
      <c r="CG356" s="456"/>
      <c r="CH356" s="456"/>
      <c r="CI356" s="456"/>
      <c r="CJ356" s="456"/>
      <c r="CK356" s="456"/>
      <c r="CL356" s="456"/>
      <c r="CM356" s="456"/>
      <c r="CN356" s="456"/>
      <c r="CO356" s="456"/>
      <c r="CP356" s="456"/>
      <c r="CQ356" s="456"/>
      <c r="CR356" s="456"/>
      <c r="CS356" s="456"/>
      <c r="CT356" s="456"/>
      <c r="CU356" s="456"/>
      <c r="CV356" s="456"/>
      <c r="CW356" s="456"/>
      <c r="CX356" s="456"/>
      <c r="CY356" s="456"/>
      <c r="CZ356" s="456"/>
      <c r="DA356" s="456"/>
    </row>
    <row r="358" spans="1:105" ht="30.75" customHeight="1" x14ac:dyDescent="0.25">
      <c r="A358" s="478" t="s">
        <v>254</v>
      </c>
      <c r="B358" s="476"/>
      <c r="C358" s="476"/>
      <c r="D358" s="476"/>
      <c r="E358" s="476"/>
      <c r="F358" s="477"/>
      <c r="G358" s="503" t="s">
        <v>237</v>
      </c>
      <c r="H358" s="503"/>
      <c r="I358" s="503"/>
      <c r="J358" s="503"/>
      <c r="K358" s="503"/>
      <c r="L358" s="503"/>
      <c r="M358" s="503"/>
      <c r="N358" s="503"/>
      <c r="O358" s="503"/>
      <c r="P358" s="503"/>
      <c r="Q358" s="503"/>
      <c r="R358" s="503"/>
      <c r="S358" s="503"/>
      <c r="T358" s="503"/>
      <c r="U358" s="503"/>
      <c r="V358" s="503"/>
      <c r="W358" s="503"/>
      <c r="X358" s="503"/>
      <c r="Y358" s="503"/>
      <c r="Z358" s="503"/>
      <c r="AA358" s="503"/>
      <c r="AB358" s="503"/>
      <c r="AC358" s="503"/>
      <c r="AD358" s="503"/>
      <c r="AE358" s="503"/>
      <c r="AF358" s="503"/>
      <c r="AG358" s="503"/>
      <c r="AH358" s="503"/>
      <c r="AI358" s="503"/>
      <c r="AJ358" s="503"/>
      <c r="AK358" s="503"/>
      <c r="AL358" s="503"/>
      <c r="AM358" s="503"/>
      <c r="AN358" s="503"/>
      <c r="AO358" s="503"/>
      <c r="AP358" s="503"/>
      <c r="AQ358" s="503"/>
      <c r="AR358" s="503"/>
      <c r="AS358" s="503"/>
      <c r="AT358" s="503"/>
      <c r="AU358" s="503"/>
      <c r="AV358" s="503"/>
      <c r="AW358" s="503"/>
      <c r="AX358" s="503"/>
      <c r="AY358" s="503"/>
      <c r="AZ358" s="503"/>
      <c r="BA358" s="503"/>
      <c r="BB358" s="503"/>
      <c r="BC358" s="503"/>
      <c r="BD358" s="503"/>
      <c r="BE358" s="503"/>
      <c r="BF358" s="503"/>
      <c r="BG358" s="503"/>
      <c r="BH358" s="503"/>
      <c r="BI358" s="503"/>
      <c r="BJ358" s="503"/>
      <c r="BK358" s="503"/>
      <c r="BL358" s="503"/>
      <c r="BM358" s="503"/>
      <c r="BN358" s="503"/>
      <c r="BO358" s="503"/>
      <c r="BP358" s="503"/>
      <c r="BQ358" s="503"/>
      <c r="BR358" s="503"/>
      <c r="BS358" s="503"/>
      <c r="BT358" s="503"/>
      <c r="BU358" s="503"/>
      <c r="BV358" s="503"/>
      <c r="BW358" s="503"/>
      <c r="BX358" s="503"/>
      <c r="BY358" s="503"/>
      <c r="BZ358" s="503"/>
      <c r="CA358" s="503"/>
      <c r="CB358" s="503"/>
      <c r="CC358" s="503"/>
      <c r="CD358" s="478" t="s">
        <v>264</v>
      </c>
      <c r="CE358" s="479"/>
      <c r="CF358" s="479"/>
      <c r="CG358" s="479"/>
      <c r="CH358" s="479"/>
      <c r="CI358" s="479"/>
      <c r="CJ358" s="479"/>
      <c r="CK358" s="479"/>
      <c r="CL358" s="479"/>
      <c r="CM358" s="479"/>
      <c r="CN358" s="479"/>
      <c r="CO358" s="479"/>
      <c r="CP358" s="479"/>
      <c r="CQ358" s="479"/>
      <c r="CR358" s="479"/>
      <c r="CS358" s="479"/>
      <c r="CT358" s="479"/>
      <c r="CU358" s="479"/>
      <c r="CV358" s="479"/>
      <c r="CW358" s="479"/>
      <c r="CX358" s="479"/>
      <c r="CY358" s="479"/>
      <c r="CZ358" s="479"/>
      <c r="DA358" s="480"/>
    </row>
    <row r="359" spans="1:105" x14ac:dyDescent="0.25">
      <c r="A359" s="475">
        <v>1</v>
      </c>
      <c r="B359" s="476"/>
      <c r="C359" s="476"/>
      <c r="D359" s="476"/>
      <c r="E359" s="476"/>
      <c r="F359" s="477"/>
      <c r="G359" s="508">
        <v>2</v>
      </c>
      <c r="H359" s="508"/>
      <c r="I359" s="508"/>
      <c r="J359" s="508"/>
      <c r="K359" s="508"/>
      <c r="L359" s="508"/>
      <c r="M359" s="508"/>
      <c r="N359" s="508"/>
      <c r="O359" s="508"/>
      <c r="P359" s="508"/>
      <c r="Q359" s="508"/>
      <c r="R359" s="508"/>
      <c r="S359" s="508"/>
      <c r="T359" s="508"/>
      <c r="U359" s="508"/>
      <c r="V359" s="508"/>
      <c r="W359" s="508"/>
      <c r="X359" s="508"/>
      <c r="Y359" s="508"/>
      <c r="Z359" s="508"/>
      <c r="AA359" s="508"/>
      <c r="AB359" s="508"/>
      <c r="AC359" s="508"/>
      <c r="AD359" s="508"/>
      <c r="AE359" s="508"/>
      <c r="AF359" s="508"/>
      <c r="AG359" s="508"/>
      <c r="AH359" s="508"/>
      <c r="AI359" s="508"/>
      <c r="AJ359" s="508"/>
      <c r="AK359" s="508"/>
      <c r="AL359" s="508"/>
      <c r="AM359" s="508"/>
      <c r="AN359" s="508"/>
      <c r="AO359" s="508"/>
      <c r="AP359" s="508"/>
      <c r="AQ359" s="508"/>
      <c r="AR359" s="508"/>
      <c r="AS359" s="508"/>
      <c r="AT359" s="508"/>
      <c r="AU359" s="508"/>
      <c r="AV359" s="508"/>
      <c r="AW359" s="508"/>
      <c r="AX359" s="508"/>
      <c r="AY359" s="508"/>
      <c r="AZ359" s="508"/>
      <c r="BA359" s="508"/>
      <c r="BB359" s="508"/>
      <c r="BC359" s="508"/>
      <c r="BD359" s="508"/>
      <c r="BE359" s="508"/>
      <c r="BF359" s="508"/>
      <c r="BG359" s="508"/>
      <c r="BH359" s="508"/>
      <c r="BI359" s="508"/>
      <c r="BJ359" s="508"/>
      <c r="BK359" s="508"/>
      <c r="BL359" s="508"/>
      <c r="BM359" s="508"/>
      <c r="BN359" s="508"/>
      <c r="BO359" s="508"/>
      <c r="BP359" s="508"/>
      <c r="BQ359" s="508"/>
      <c r="BR359" s="508"/>
      <c r="BS359" s="508"/>
      <c r="BT359" s="508"/>
      <c r="BU359" s="508"/>
      <c r="BV359" s="508"/>
      <c r="BW359" s="508"/>
      <c r="BX359" s="508"/>
      <c r="BY359" s="508"/>
      <c r="BZ359" s="508"/>
      <c r="CA359" s="508"/>
      <c r="CB359" s="508"/>
      <c r="CC359" s="508"/>
      <c r="CD359" s="475">
        <v>3</v>
      </c>
      <c r="CE359" s="476"/>
      <c r="CF359" s="476"/>
      <c r="CG359" s="476"/>
      <c r="CH359" s="476"/>
      <c r="CI359" s="476"/>
      <c r="CJ359" s="476"/>
      <c r="CK359" s="476"/>
      <c r="CL359" s="476"/>
      <c r="CM359" s="476"/>
      <c r="CN359" s="476"/>
      <c r="CO359" s="476"/>
      <c r="CP359" s="476"/>
      <c r="CQ359" s="476"/>
      <c r="CR359" s="476"/>
      <c r="CS359" s="476"/>
      <c r="CT359" s="476"/>
      <c r="CU359" s="476"/>
      <c r="CV359" s="476"/>
      <c r="CW359" s="476"/>
      <c r="CX359" s="476"/>
      <c r="CY359" s="476"/>
      <c r="CZ359" s="476"/>
      <c r="DA359" s="477"/>
    </row>
    <row r="360" spans="1:105" x14ac:dyDescent="0.25">
      <c r="A360" s="544" t="s">
        <v>218</v>
      </c>
      <c r="B360" s="545"/>
      <c r="C360" s="545"/>
      <c r="D360" s="545"/>
      <c r="E360" s="545"/>
      <c r="F360" s="546"/>
      <c r="G360" s="232"/>
      <c r="H360" s="460" t="s">
        <v>317</v>
      </c>
      <c r="I360" s="460"/>
      <c r="J360" s="460"/>
      <c r="K360" s="460"/>
      <c r="L360" s="460"/>
      <c r="M360" s="460"/>
      <c r="N360" s="460"/>
      <c r="O360" s="460"/>
      <c r="P360" s="460"/>
      <c r="Q360" s="460"/>
      <c r="R360" s="460"/>
      <c r="S360" s="460"/>
      <c r="T360" s="460"/>
      <c r="U360" s="460"/>
      <c r="V360" s="460"/>
      <c r="W360" s="460"/>
      <c r="X360" s="460"/>
      <c r="Y360" s="460"/>
      <c r="Z360" s="460"/>
      <c r="AA360" s="460"/>
      <c r="AB360" s="460"/>
      <c r="AC360" s="460"/>
      <c r="AD360" s="460"/>
      <c r="AE360" s="460"/>
      <c r="AF360" s="460"/>
      <c r="AG360" s="460"/>
      <c r="AH360" s="460"/>
      <c r="AI360" s="460"/>
      <c r="AJ360" s="460"/>
      <c r="AK360" s="460"/>
      <c r="AL360" s="460"/>
      <c r="AM360" s="460"/>
      <c r="AN360" s="460"/>
      <c r="AO360" s="460"/>
      <c r="AP360" s="460"/>
      <c r="AQ360" s="460"/>
      <c r="AR360" s="460"/>
      <c r="AS360" s="460"/>
      <c r="AT360" s="460"/>
      <c r="AU360" s="460"/>
      <c r="AV360" s="460"/>
      <c r="AW360" s="460"/>
      <c r="AX360" s="460"/>
      <c r="AY360" s="460"/>
      <c r="AZ360" s="460"/>
      <c r="BA360" s="460"/>
      <c r="BB360" s="460"/>
      <c r="BC360" s="460"/>
      <c r="BD360" s="460"/>
      <c r="BE360" s="460"/>
      <c r="BF360" s="460"/>
      <c r="BG360" s="460"/>
      <c r="BH360" s="460"/>
      <c r="BI360" s="460"/>
      <c r="BJ360" s="460"/>
      <c r="BK360" s="460"/>
      <c r="BL360" s="460"/>
      <c r="BM360" s="460"/>
      <c r="BN360" s="460"/>
      <c r="BO360" s="460"/>
      <c r="BP360" s="460"/>
      <c r="BQ360" s="460"/>
      <c r="BR360" s="460"/>
      <c r="BS360" s="460"/>
      <c r="BT360" s="460"/>
      <c r="BU360" s="460"/>
      <c r="BV360" s="460"/>
      <c r="BW360" s="460"/>
      <c r="BX360" s="460"/>
      <c r="BY360" s="460"/>
      <c r="BZ360" s="460"/>
      <c r="CA360" s="460"/>
      <c r="CB360" s="460"/>
      <c r="CC360" s="461"/>
      <c r="CD360" s="475"/>
      <c r="CE360" s="476"/>
      <c r="CF360" s="476"/>
      <c r="CG360" s="476"/>
      <c r="CH360" s="476"/>
      <c r="CI360" s="476"/>
      <c r="CJ360" s="476"/>
      <c r="CK360" s="476"/>
      <c r="CL360" s="476"/>
      <c r="CM360" s="476"/>
      <c r="CN360" s="476"/>
      <c r="CO360" s="476"/>
      <c r="CP360" s="476"/>
      <c r="CQ360" s="476"/>
      <c r="CR360" s="476"/>
      <c r="CS360" s="476"/>
      <c r="CT360" s="476"/>
      <c r="CU360" s="476"/>
      <c r="CV360" s="476"/>
      <c r="CW360" s="476"/>
      <c r="CX360" s="476"/>
      <c r="CY360" s="476"/>
      <c r="CZ360" s="476"/>
      <c r="DA360" s="477"/>
    </row>
    <row r="361" spans="1:105" x14ac:dyDescent="0.25">
      <c r="A361" s="544" t="s">
        <v>219</v>
      </c>
      <c r="B361" s="545"/>
      <c r="C361" s="545"/>
      <c r="D361" s="545"/>
      <c r="E361" s="545"/>
      <c r="F361" s="546"/>
      <c r="G361" s="232"/>
      <c r="H361" s="460" t="s">
        <v>318</v>
      </c>
      <c r="I361" s="460"/>
      <c r="J361" s="460"/>
      <c r="K361" s="460"/>
      <c r="L361" s="460"/>
      <c r="M361" s="460"/>
      <c r="N361" s="460"/>
      <c r="O361" s="460"/>
      <c r="P361" s="460"/>
      <c r="Q361" s="460"/>
      <c r="R361" s="460"/>
      <c r="S361" s="460"/>
      <c r="T361" s="460"/>
      <c r="U361" s="460"/>
      <c r="V361" s="460"/>
      <c r="W361" s="460"/>
      <c r="X361" s="460"/>
      <c r="Y361" s="460"/>
      <c r="Z361" s="460"/>
      <c r="AA361" s="460"/>
      <c r="AB361" s="460"/>
      <c r="AC361" s="460"/>
      <c r="AD361" s="460"/>
      <c r="AE361" s="460"/>
      <c r="AF361" s="460"/>
      <c r="AG361" s="460"/>
      <c r="AH361" s="460"/>
      <c r="AI361" s="460"/>
      <c r="AJ361" s="460"/>
      <c r="AK361" s="460"/>
      <c r="AL361" s="460"/>
      <c r="AM361" s="460"/>
      <c r="AN361" s="460"/>
      <c r="AO361" s="460"/>
      <c r="AP361" s="460"/>
      <c r="AQ361" s="460"/>
      <c r="AR361" s="460"/>
      <c r="AS361" s="460"/>
      <c r="AT361" s="460"/>
      <c r="AU361" s="460"/>
      <c r="AV361" s="460"/>
      <c r="AW361" s="460"/>
      <c r="AX361" s="460"/>
      <c r="AY361" s="460"/>
      <c r="AZ361" s="460"/>
      <c r="BA361" s="460"/>
      <c r="BB361" s="460"/>
      <c r="BC361" s="460"/>
      <c r="BD361" s="460"/>
      <c r="BE361" s="460"/>
      <c r="BF361" s="460"/>
      <c r="BG361" s="460"/>
      <c r="BH361" s="460"/>
      <c r="BI361" s="460"/>
      <c r="BJ361" s="460"/>
      <c r="BK361" s="460"/>
      <c r="BL361" s="460"/>
      <c r="BM361" s="460"/>
      <c r="BN361" s="460"/>
      <c r="BO361" s="460"/>
      <c r="BP361" s="460"/>
      <c r="BQ361" s="460"/>
      <c r="BR361" s="460"/>
      <c r="BS361" s="460"/>
      <c r="BT361" s="460"/>
      <c r="BU361" s="460"/>
      <c r="BV361" s="460"/>
      <c r="BW361" s="460"/>
      <c r="BX361" s="460"/>
      <c r="BY361" s="460"/>
      <c r="BZ361" s="460"/>
      <c r="CA361" s="460"/>
      <c r="CB361" s="460"/>
      <c r="CC361" s="461"/>
      <c r="CD361" s="475"/>
      <c r="CE361" s="476"/>
      <c r="CF361" s="476"/>
      <c r="CG361" s="476"/>
      <c r="CH361" s="476"/>
      <c r="CI361" s="476"/>
      <c r="CJ361" s="476"/>
      <c r="CK361" s="476"/>
      <c r="CL361" s="476"/>
      <c r="CM361" s="476"/>
      <c r="CN361" s="476"/>
      <c r="CO361" s="476"/>
      <c r="CP361" s="476"/>
      <c r="CQ361" s="476"/>
      <c r="CR361" s="476"/>
      <c r="CS361" s="476"/>
      <c r="CT361" s="476"/>
      <c r="CU361" s="476"/>
      <c r="CV361" s="476"/>
      <c r="CW361" s="476"/>
      <c r="CX361" s="476"/>
      <c r="CY361" s="476"/>
      <c r="CZ361" s="476"/>
      <c r="DA361" s="477"/>
    </row>
    <row r="362" spans="1:105" x14ac:dyDescent="0.25">
      <c r="A362" s="544" t="s">
        <v>220</v>
      </c>
      <c r="B362" s="545"/>
      <c r="C362" s="545"/>
      <c r="D362" s="545"/>
      <c r="E362" s="545"/>
      <c r="F362" s="546"/>
      <c r="G362" s="232"/>
      <c r="H362" s="460" t="s">
        <v>319</v>
      </c>
      <c r="I362" s="460"/>
      <c r="J362" s="460"/>
      <c r="K362" s="460"/>
      <c r="L362" s="460"/>
      <c r="M362" s="460"/>
      <c r="N362" s="460"/>
      <c r="O362" s="460"/>
      <c r="P362" s="460"/>
      <c r="Q362" s="460"/>
      <c r="R362" s="460"/>
      <c r="S362" s="460"/>
      <c r="T362" s="460"/>
      <c r="U362" s="460"/>
      <c r="V362" s="460"/>
      <c r="W362" s="460"/>
      <c r="X362" s="460"/>
      <c r="Y362" s="460"/>
      <c r="Z362" s="460"/>
      <c r="AA362" s="460"/>
      <c r="AB362" s="460"/>
      <c r="AC362" s="460"/>
      <c r="AD362" s="460"/>
      <c r="AE362" s="460"/>
      <c r="AF362" s="460"/>
      <c r="AG362" s="460"/>
      <c r="AH362" s="460"/>
      <c r="AI362" s="460"/>
      <c r="AJ362" s="460"/>
      <c r="AK362" s="460"/>
      <c r="AL362" s="460"/>
      <c r="AM362" s="460"/>
      <c r="AN362" s="460"/>
      <c r="AO362" s="460"/>
      <c r="AP362" s="460"/>
      <c r="AQ362" s="460"/>
      <c r="AR362" s="460"/>
      <c r="AS362" s="460"/>
      <c r="AT362" s="460"/>
      <c r="AU362" s="460"/>
      <c r="AV362" s="460"/>
      <c r="AW362" s="460"/>
      <c r="AX362" s="460"/>
      <c r="AY362" s="460"/>
      <c r="AZ362" s="460"/>
      <c r="BA362" s="460"/>
      <c r="BB362" s="460"/>
      <c r="BC362" s="460"/>
      <c r="BD362" s="460"/>
      <c r="BE362" s="460"/>
      <c r="BF362" s="460"/>
      <c r="BG362" s="460"/>
      <c r="BH362" s="460"/>
      <c r="BI362" s="460"/>
      <c r="BJ362" s="460"/>
      <c r="BK362" s="460"/>
      <c r="BL362" s="460"/>
      <c r="BM362" s="460"/>
      <c r="BN362" s="460"/>
      <c r="BO362" s="460"/>
      <c r="BP362" s="460"/>
      <c r="BQ362" s="460"/>
      <c r="BR362" s="460"/>
      <c r="BS362" s="460"/>
      <c r="BT362" s="460"/>
      <c r="BU362" s="460"/>
      <c r="BV362" s="460"/>
      <c r="BW362" s="460"/>
      <c r="BX362" s="460"/>
      <c r="BY362" s="460"/>
      <c r="BZ362" s="460"/>
      <c r="CA362" s="460"/>
      <c r="CB362" s="460"/>
      <c r="CC362" s="461"/>
      <c r="CD362" s="475"/>
      <c r="CE362" s="476"/>
      <c r="CF362" s="476"/>
      <c r="CG362" s="476"/>
      <c r="CH362" s="476"/>
      <c r="CI362" s="476"/>
      <c r="CJ362" s="476"/>
      <c r="CK362" s="476"/>
      <c r="CL362" s="476"/>
      <c r="CM362" s="476"/>
      <c r="CN362" s="476"/>
      <c r="CO362" s="476"/>
      <c r="CP362" s="476"/>
      <c r="CQ362" s="476"/>
      <c r="CR362" s="476"/>
      <c r="CS362" s="476"/>
      <c r="CT362" s="476"/>
      <c r="CU362" s="476"/>
      <c r="CV362" s="476"/>
      <c r="CW362" s="476"/>
      <c r="CX362" s="476"/>
      <c r="CY362" s="476"/>
      <c r="CZ362" s="476"/>
      <c r="DA362" s="477"/>
    </row>
    <row r="363" spans="1:105" x14ac:dyDescent="0.25">
      <c r="A363" s="544" t="s">
        <v>221</v>
      </c>
      <c r="B363" s="545"/>
      <c r="C363" s="545"/>
      <c r="D363" s="545"/>
      <c r="E363" s="545"/>
      <c r="F363" s="546"/>
      <c r="G363" s="232"/>
      <c r="H363" s="460" t="s">
        <v>527</v>
      </c>
      <c r="I363" s="460"/>
      <c r="J363" s="460"/>
      <c r="K363" s="460"/>
      <c r="L363" s="460"/>
      <c r="M363" s="460"/>
      <c r="N363" s="460"/>
      <c r="O363" s="460"/>
      <c r="P363" s="460"/>
      <c r="Q363" s="460"/>
      <c r="R363" s="460"/>
      <c r="S363" s="460"/>
      <c r="T363" s="460"/>
      <c r="U363" s="460"/>
      <c r="V363" s="460"/>
      <c r="W363" s="460"/>
      <c r="X363" s="460"/>
      <c r="Y363" s="460"/>
      <c r="Z363" s="460"/>
      <c r="AA363" s="460"/>
      <c r="AB363" s="460"/>
      <c r="AC363" s="460"/>
      <c r="AD363" s="460"/>
      <c r="AE363" s="460"/>
      <c r="AF363" s="460"/>
      <c r="AG363" s="460"/>
      <c r="AH363" s="460"/>
      <c r="AI363" s="460"/>
      <c r="AJ363" s="460"/>
      <c r="AK363" s="460"/>
      <c r="AL363" s="460"/>
      <c r="AM363" s="460"/>
      <c r="AN363" s="460"/>
      <c r="AO363" s="460"/>
      <c r="AP363" s="460"/>
      <c r="AQ363" s="460"/>
      <c r="AR363" s="460"/>
      <c r="AS363" s="460"/>
      <c r="AT363" s="460"/>
      <c r="AU363" s="460"/>
      <c r="AV363" s="460"/>
      <c r="AW363" s="460"/>
      <c r="AX363" s="460"/>
      <c r="AY363" s="460"/>
      <c r="AZ363" s="460"/>
      <c r="BA363" s="460"/>
      <c r="BB363" s="460"/>
      <c r="BC363" s="460"/>
      <c r="BD363" s="460"/>
      <c r="BE363" s="460"/>
      <c r="BF363" s="460"/>
      <c r="BG363" s="460"/>
      <c r="BH363" s="460"/>
      <c r="BI363" s="460"/>
      <c r="BJ363" s="460"/>
      <c r="BK363" s="460"/>
      <c r="BL363" s="460"/>
      <c r="BM363" s="460"/>
      <c r="BN363" s="460"/>
      <c r="BO363" s="460"/>
      <c r="BP363" s="460"/>
      <c r="BQ363" s="460"/>
      <c r="BR363" s="460"/>
      <c r="BS363" s="460"/>
      <c r="BT363" s="460"/>
      <c r="BU363" s="460"/>
      <c r="BV363" s="460"/>
      <c r="BW363" s="460"/>
      <c r="BX363" s="460"/>
      <c r="BY363" s="460"/>
      <c r="BZ363" s="460"/>
      <c r="CA363" s="460"/>
      <c r="CB363" s="460"/>
      <c r="CC363" s="461"/>
      <c r="CD363" s="475"/>
      <c r="CE363" s="476"/>
      <c r="CF363" s="476"/>
      <c r="CG363" s="476"/>
      <c r="CH363" s="476"/>
      <c r="CI363" s="476"/>
      <c r="CJ363" s="476"/>
      <c r="CK363" s="476"/>
      <c r="CL363" s="476"/>
      <c r="CM363" s="476"/>
      <c r="CN363" s="476"/>
      <c r="CO363" s="476"/>
      <c r="CP363" s="476"/>
      <c r="CQ363" s="476"/>
      <c r="CR363" s="476"/>
      <c r="CS363" s="476"/>
      <c r="CT363" s="476"/>
      <c r="CU363" s="476"/>
      <c r="CV363" s="476"/>
      <c r="CW363" s="476"/>
      <c r="CX363" s="476"/>
      <c r="CY363" s="476"/>
      <c r="CZ363" s="476"/>
      <c r="DA363" s="477"/>
    </row>
    <row r="364" spans="1:105" x14ac:dyDescent="0.25">
      <c r="A364" s="544"/>
      <c r="B364" s="545"/>
      <c r="C364" s="545"/>
      <c r="D364" s="545"/>
      <c r="E364" s="545"/>
      <c r="F364" s="546"/>
      <c r="G364" s="232"/>
      <c r="H364" s="460"/>
      <c r="I364" s="460"/>
      <c r="J364" s="460"/>
      <c r="K364" s="460"/>
      <c r="L364" s="460"/>
      <c r="M364" s="460"/>
      <c r="N364" s="460"/>
      <c r="O364" s="460"/>
      <c r="P364" s="460"/>
      <c r="Q364" s="460"/>
      <c r="R364" s="460"/>
      <c r="S364" s="460"/>
      <c r="T364" s="460"/>
      <c r="U364" s="460"/>
      <c r="V364" s="460"/>
      <c r="W364" s="460"/>
      <c r="X364" s="460"/>
      <c r="Y364" s="460"/>
      <c r="Z364" s="460"/>
      <c r="AA364" s="460"/>
      <c r="AB364" s="460"/>
      <c r="AC364" s="460"/>
      <c r="AD364" s="460"/>
      <c r="AE364" s="460"/>
      <c r="AF364" s="460"/>
      <c r="AG364" s="460"/>
      <c r="AH364" s="460"/>
      <c r="AI364" s="460"/>
      <c r="AJ364" s="460"/>
      <c r="AK364" s="460"/>
      <c r="AL364" s="460"/>
      <c r="AM364" s="460"/>
      <c r="AN364" s="460"/>
      <c r="AO364" s="460"/>
      <c r="AP364" s="460"/>
      <c r="AQ364" s="460"/>
      <c r="AR364" s="460"/>
      <c r="AS364" s="460"/>
      <c r="AT364" s="460"/>
      <c r="AU364" s="460"/>
      <c r="AV364" s="460"/>
      <c r="AW364" s="460"/>
      <c r="AX364" s="460"/>
      <c r="AY364" s="460"/>
      <c r="AZ364" s="460"/>
      <c r="BA364" s="460"/>
      <c r="BB364" s="460"/>
      <c r="BC364" s="460"/>
      <c r="BD364" s="460"/>
      <c r="BE364" s="460"/>
      <c r="BF364" s="460"/>
      <c r="BG364" s="460"/>
      <c r="BH364" s="460"/>
      <c r="BI364" s="460"/>
      <c r="BJ364" s="460"/>
      <c r="BK364" s="460"/>
      <c r="BL364" s="460"/>
      <c r="BM364" s="460"/>
      <c r="BN364" s="460"/>
      <c r="BO364" s="460"/>
      <c r="BP364" s="460"/>
      <c r="BQ364" s="460"/>
      <c r="BR364" s="460"/>
      <c r="BS364" s="460"/>
      <c r="BT364" s="460"/>
      <c r="BU364" s="460"/>
      <c r="BV364" s="460"/>
      <c r="BW364" s="460"/>
      <c r="BX364" s="460"/>
      <c r="BY364" s="460"/>
      <c r="BZ364" s="460"/>
      <c r="CA364" s="460"/>
      <c r="CB364" s="460"/>
      <c r="CC364" s="461"/>
      <c r="CD364" s="475"/>
      <c r="CE364" s="476"/>
      <c r="CF364" s="476"/>
      <c r="CG364" s="476"/>
      <c r="CH364" s="476"/>
      <c r="CI364" s="476"/>
      <c r="CJ364" s="476"/>
      <c r="CK364" s="476"/>
      <c r="CL364" s="476"/>
      <c r="CM364" s="476"/>
      <c r="CN364" s="476"/>
      <c r="CO364" s="476"/>
      <c r="CP364" s="476"/>
      <c r="CQ364" s="476"/>
      <c r="CR364" s="476"/>
      <c r="CS364" s="476"/>
      <c r="CT364" s="476"/>
      <c r="CU364" s="476"/>
      <c r="CV364" s="476"/>
      <c r="CW364" s="476"/>
      <c r="CX364" s="476"/>
      <c r="CY364" s="476"/>
      <c r="CZ364" s="476"/>
      <c r="DA364" s="477"/>
    </row>
    <row r="365" spans="1:105" x14ac:dyDescent="0.25">
      <c r="A365" s="544"/>
      <c r="B365" s="545"/>
      <c r="C365" s="545"/>
      <c r="D365" s="545"/>
      <c r="E365" s="545"/>
      <c r="F365" s="546"/>
      <c r="G365" s="232"/>
      <c r="H365" s="460"/>
      <c r="I365" s="460"/>
      <c r="J365" s="460"/>
      <c r="K365" s="460"/>
      <c r="L365" s="460"/>
      <c r="M365" s="460"/>
      <c r="N365" s="460"/>
      <c r="O365" s="460"/>
      <c r="P365" s="460"/>
      <c r="Q365" s="460"/>
      <c r="R365" s="460"/>
      <c r="S365" s="460"/>
      <c r="T365" s="460"/>
      <c r="U365" s="460"/>
      <c r="V365" s="460"/>
      <c r="W365" s="460"/>
      <c r="X365" s="460"/>
      <c r="Y365" s="460"/>
      <c r="Z365" s="460"/>
      <c r="AA365" s="460"/>
      <c r="AB365" s="460"/>
      <c r="AC365" s="460"/>
      <c r="AD365" s="460"/>
      <c r="AE365" s="460"/>
      <c r="AF365" s="460"/>
      <c r="AG365" s="460"/>
      <c r="AH365" s="460"/>
      <c r="AI365" s="460"/>
      <c r="AJ365" s="460"/>
      <c r="AK365" s="460"/>
      <c r="AL365" s="460"/>
      <c r="AM365" s="460"/>
      <c r="AN365" s="460"/>
      <c r="AO365" s="460"/>
      <c r="AP365" s="460"/>
      <c r="AQ365" s="460"/>
      <c r="AR365" s="460"/>
      <c r="AS365" s="460"/>
      <c r="AT365" s="460"/>
      <c r="AU365" s="460"/>
      <c r="AV365" s="460"/>
      <c r="AW365" s="460"/>
      <c r="AX365" s="460"/>
      <c r="AY365" s="460"/>
      <c r="AZ365" s="460"/>
      <c r="BA365" s="460"/>
      <c r="BB365" s="460"/>
      <c r="BC365" s="460"/>
      <c r="BD365" s="460"/>
      <c r="BE365" s="460"/>
      <c r="BF365" s="460"/>
      <c r="BG365" s="460"/>
      <c r="BH365" s="460"/>
      <c r="BI365" s="460"/>
      <c r="BJ365" s="460"/>
      <c r="BK365" s="460"/>
      <c r="BL365" s="460"/>
      <c r="BM365" s="460"/>
      <c r="BN365" s="460"/>
      <c r="BO365" s="460"/>
      <c r="BP365" s="460"/>
      <c r="BQ365" s="460"/>
      <c r="BR365" s="460"/>
      <c r="BS365" s="460"/>
      <c r="BT365" s="460"/>
      <c r="BU365" s="460"/>
      <c r="BV365" s="460"/>
      <c r="BW365" s="460"/>
      <c r="BX365" s="460"/>
      <c r="BY365" s="460"/>
      <c r="BZ365" s="460"/>
      <c r="CA365" s="460"/>
      <c r="CB365" s="460"/>
      <c r="CC365" s="461"/>
      <c r="CD365" s="475"/>
      <c r="CE365" s="476"/>
      <c r="CF365" s="476"/>
      <c r="CG365" s="476"/>
      <c r="CH365" s="476"/>
      <c r="CI365" s="476"/>
      <c r="CJ365" s="476"/>
      <c r="CK365" s="476"/>
      <c r="CL365" s="476"/>
      <c r="CM365" s="476"/>
      <c r="CN365" s="476"/>
      <c r="CO365" s="476"/>
      <c r="CP365" s="476"/>
      <c r="CQ365" s="476"/>
      <c r="CR365" s="476"/>
      <c r="CS365" s="476"/>
      <c r="CT365" s="476"/>
      <c r="CU365" s="476"/>
      <c r="CV365" s="476"/>
      <c r="CW365" s="476"/>
      <c r="CX365" s="476"/>
      <c r="CY365" s="476"/>
      <c r="CZ365" s="476"/>
      <c r="DA365" s="477"/>
    </row>
    <row r="366" spans="1:105" x14ac:dyDescent="0.25">
      <c r="A366" s="212"/>
      <c r="B366" s="212"/>
      <c r="C366" s="212"/>
      <c r="D366" s="212"/>
      <c r="E366" s="212"/>
      <c r="F366" s="212"/>
      <c r="G366" s="212"/>
      <c r="H366" s="212"/>
      <c r="I366" s="212"/>
      <c r="J366" s="212"/>
      <c r="K366" s="212"/>
      <c r="L366" s="212"/>
      <c r="M366" s="212"/>
      <c r="N366" s="212"/>
      <c r="O366" s="212"/>
      <c r="P366" s="212"/>
      <c r="Q366" s="212"/>
      <c r="R366" s="212"/>
      <c r="S366" s="212"/>
      <c r="T366" s="212"/>
      <c r="U366" s="212"/>
      <c r="V366" s="212"/>
      <c r="W366" s="212"/>
      <c r="X366" s="212"/>
      <c r="Y366" s="212"/>
      <c r="Z366" s="212"/>
      <c r="AA366" s="212"/>
      <c r="AB366" s="212"/>
      <c r="AC366" s="212"/>
      <c r="AD366" s="212"/>
      <c r="AE366" s="212"/>
      <c r="AF366" s="212"/>
      <c r="AG366" s="212"/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  <c r="BI366" s="212"/>
      <c r="BJ366" s="212"/>
      <c r="BK366" s="212"/>
      <c r="BL366" s="212"/>
      <c r="BM366" s="212"/>
      <c r="BN366" s="212"/>
      <c r="BO366" s="212"/>
      <c r="BP366" s="212"/>
      <c r="BQ366" s="212"/>
      <c r="BR366" s="212"/>
      <c r="BS366" s="212"/>
      <c r="BT366" s="212"/>
      <c r="BU366" s="212"/>
      <c r="BV366" s="212"/>
      <c r="BW366" s="212"/>
      <c r="BX366" s="212"/>
      <c r="BY366" s="231" t="s">
        <v>19</v>
      </c>
      <c r="BZ366" s="212"/>
      <c r="CA366" s="212"/>
      <c r="CB366" s="212"/>
      <c r="CC366" s="212"/>
      <c r="CD366" s="541"/>
      <c r="CE366" s="542"/>
      <c r="CF366" s="542"/>
      <c r="CG366" s="542"/>
      <c r="CH366" s="542"/>
      <c r="CI366" s="542"/>
      <c r="CJ366" s="542"/>
      <c r="CK366" s="542"/>
      <c r="CL366" s="542"/>
      <c r="CM366" s="542"/>
      <c r="CN366" s="542"/>
      <c r="CO366" s="542"/>
      <c r="CP366" s="542"/>
      <c r="CQ366" s="542"/>
      <c r="CR366" s="542"/>
      <c r="CS366" s="542"/>
      <c r="CT366" s="542"/>
      <c r="CU366" s="542"/>
      <c r="CV366" s="542"/>
      <c r="CW366" s="542"/>
      <c r="CX366" s="542"/>
      <c r="CY366" s="542"/>
      <c r="CZ366" s="542"/>
      <c r="DA366" s="543"/>
    </row>
    <row r="367" spans="1:105" x14ac:dyDescent="0.25">
      <c r="A367" s="235"/>
      <c r="B367" s="236"/>
      <c r="C367" s="236"/>
      <c r="D367" s="236"/>
      <c r="E367" s="236"/>
      <c r="F367" s="236"/>
      <c r="G367" s="236"/>
      <c r="H367" s="236"/>
      <c r="I367" s="236"/>
      <c r="J367" s="236"/>
      <c r="K367" s="236"/>
      <c r="L367" s="236"/>
      <c r="M367" s="236"/>
      <c r="N367" s="236"/>
      <c r="O367" s="236"/>
      <c r="P367" s="236"/>
      <c r="Q367" s="236"/>
      <c r="R367" s="236"/>
      <c r="S367" s="236"/>
      <c r="T367" s="236"/>
      <c r="U367" s="236"/>
      <c r="V367" s="236"/>
      <c r="W367" s="236"/>
      <c r="X367" s="236"/>
      <c r="Y367" s="236"/>
      <c r="Z367" s="236"/>
      <c r="AA367" s="236"/>
      <c r="AB367" s="236"/>
      <c r="AC367" s="236"/>
      <c r="AD367" s="236"/>
      <c r="AE367" s="236"/>
      <c r="AF367" s="236"/>
      <c r="AG367" s="236"/>
      <c r="AH367" s="236"/>
      <c r="AI367" s="236"/>
      <c r="AJ367" s="236"/>
      <c r="AK367" s="236"/>
      <c r="AL367" s="236"/>
      <c r="AM367" s="236"/>
      <c r="AN367" s="236"/>
      <c r="AO367" s="236"/>
      <c r="AP367" s="236"/>
      <c r="AQ367" s="236"/>
      <c r="AR367" s="236"/>
      <c r="AS367" s="236"/>
      <c r="AT367" s="236"/>
      <c r="AU367" s="236"/>
      <c r="AV367" s="220"/>
      <c r="AW367" s="220"/>
      <c r="AX367" s="220"/>
      <c r="AY367" s="220"/>
      <c r="AZ367" s="220"/>
      <c r="BA367" s="220"/>
      <c r="BB367" s="220"/>
      <c r="BC367" s="220"/>
      <c r="BD367" s="220"/>
      <c r="BE367" s="220"/>
      <c r="BF367" s="220"/>
      <c r="BG367" s="220"/>
      <c r="BH367" s="220"/>
      <c r="BI367" s="220"/>
      <c r="BJ367" s="220"/>
      <c r="BK367" s="220"/>
      <c r="BL367" s="220"/>
      <c r="BM367" s="220"/>
      <c r="BN367" s="220"/>
      <c r="BO367" s="228"/>
      <c r="BP367" s="228"/>
      <c r="BQ367" s="228"/>
      <c r="BR367" s="228"/>
      <c r="BS367" s="228"/>
      <c r="BT367" s="228"/>
      <c r="BU367" s="228"/>
      <c r="BV367" s="228"/>
      <c r="BW367" s="228"/>
      <c r="BX367" s="228"/>
      <c r="BY367" s="228"/>
      <c r="BZ367" s="228"/>
      <c r="CA367" s="228"/>
      <c r="CB367" s="228"/>
      <c r="CC367" s="228"/>
      <c r="CD367" s="228"/>
      <c r="CE367" s="228"/>
      <c r="CF367" s="228"/>
      <c r="CG367" s="228"/>
      <c r="CH367" s="228"/>
      <c r="CI367" s="228"/>
      <c r="CJ367" s="228"/>
      <c r="CK367" s="228"/>
      <c r="CL367" s="228"/>
      <c r="CM367" s="228"/>
      <c r="CN367" s="228"/>
      <c r="CO367" s="228"/>
      <c r="CP367" s="228"/>
      <c r="CQ367" s="228"/>
      <c r="CR367" s="228"/>
      <c r="CS367" s="228"/>
      <c r="CT367" s="228"/>
      <c r="CU367" s="228"/>
      <c r="CV367" s="228"/>
      <c r="CW367" s="228"/>
      <c r="CX367" s="228"/>
      <c r="CY367" s="228"/>
      <c r="CZ367" s="228"/>
      <c r="DA367" s="228"/>
    </row>
    <row r="368" spans="1:105" x14ac:dyDescent="0.25">
      <c r="A368" s="456" t="s">
        <v>320</v>
      </c>
      <c r="B368" s="456"/>
      <c r="C368" s="456"/>
      <c r="D368" s="456"/>
      <c r="E368" s="456"/>
      <c r="F368" s="456"/>
      <c r="G368" s="456"/>
      <c r="H368" s="456"/>
      <c r="I368" s="456"/>
      <c r="J368" s="456"/>
      <c r="K368" s="456"/>
      <c r="L368" s="456"/>
      <c r="M368" s="456"/>
      <c r="N368" s="456"/>
      <c r="O368" s="456"/>
      <c r="P368" s="456"/>
      <c r="Q368" s="456"/>
      <c r="R368" s="456"/>
      <c r="S368" s="456"/>
      <c r="T368" s="456"/>
      <c r="U368" s="456"/>
      <c r="V368" s="456"/>
      <c r="W368" s="456"/>
      <c r="X368" s="456"/>
      <c r="Y368" s="456"/>
      <c r="Z368" s="456"/>
      <c r="AA368" s="456"/>
      <c r="AB368" s="456"/>
      <c r="AC368" s="456"/>
      <c r="AD368" s="456"/>
      <c r="AE368" s="456"/>
      <c r="AF368" s="456"/>
      <c r="AG368" s="456"/>
      <c r="AH368" s="456"/>
      <c r="AI368" s="456"/>
      <c r="AJ368" s="456"/>
      <c r="AK368" s="456"/>
      <c r="AL368" s="456"/>
      <c r="AM368" s="456"/>
      <c r="AN368" s="456"/>
      <c r="AO368" s="456"/>
      <c r="AP368" s="456"/>
      <c r="AQ368" s="456"/>
      <c r="AR368" s="456"/>
      <c r="AS368" s="456"/>
      <c r="AT368" s="456"/>
      <c r="AU368" s="456"/>
      <c r="AV368" s="456"/>
      <c r="AW368" s="456"/>
      <c r="AX368" s="456"/>
      <c r="AY368" s="456"/>
      <c r="AZ368" s="456"/>
      <c r="BA368" s="456"/>
      <c r="BB368" s="456"/>
      <c r="BC368" s="456"/>
      <c r="BD368" s="456"/>
      <c r="BE368" s="456"/>
      <c r="BF368" s="456"/>
      <c r="BG368" s="456"/>
      <c r="BH368" s="456"/>
      <c r="BI368" s="456"/>
      <c r="BJ368" s="456"/>
      <c r="BK368" s="456"/>
      <c r="BL368" s="456"/>
      <c r="BM368" s="457"/>
      <c r="BN368" s="458"/>
      <c r="BO368" s="458"/>
      <c r="BP368" s="458"/>
      <c r="BQ368" s="458"/>
      <c r="BR368" s="458"/>
      <c r="BS368" s="458"/>
      <c r="BT368" s="458"/>
      <c r="BU368" s="458"/>
      <c r="BV368" s="458"/>
      <c r="BW368" s="458"/>
      <c r="BX368" s="458"/>
      <c r="BY368" s="458"/>
      <c r="BZ368" s="458"/>
      <c r="CA368" s="458"/>
      <c r="CB368" s="458"/>
      <c r="CC368" s="458"/>
      <c r="CD368" s="458"/>
      <c r="CE368" s="458"/>
      <c r="CF368" s="458"/>
      <c r="CG368" s="458"/>
      <c r="CH368" s="458"/>
      <c r="CI368" s="458"/>
      <c r="CJ368" s="458"/>
      <c r="CK368" s="458"/>
      <c r="CL368" s="458"/>
      <c r="CM368" s="458"/>
      <c r="CN368" s="458"/>
      <c r="CO368" s="458"/>
      <c r="CP368" s="459"/>
      <c r="CQ368" s="358"/>
      <c r="CR368" s="353" t="s">
        <v>150</v>
      </c>
      <c r="CS368" s="358"/>
      <c r="CT368" s="358"/>
      <c r="CU368" s="358"/>
      <c r="CV368" s="358"/>
      <c r="CW368" s="358"/>
      <c r="CX368" s="358"/>
      <c r="CY368" s="358"/>
      <c r="CZ368" s="358"/>
      <c r="DA368" s="358"/>
    </row>
    <row r="370" spans="1:105" ht="34.200000000000003" customHeight="1" x14ac:dyDescent="0.25">
      <c r="A370" s="456" t="s">
        <v>321</v>
      </c>
      <c r="B370" s="456"/>
      <c r="C370" s="456"/>
      <c r="D370" s="456"/>
      <c r="E370" s="456"/>
      <c r="F370" s="456"/>
      <c r="G370" s="456"/>
      <c r="H370" s="456"/>
      <c r="I370" s="456"/>
      <c r="J370" s="456"/>
      <c r="K370" s="456"/>
      <c r="L370" s="456"/>
      <c r="M370" s="456"/>
      <c r="N370" s="456"/>
      <c r="O370" s="456"/>
      <c r="P370" s="456"/>
      <c r="Q370" s="456"/>
      <c r="R370" s="456"/>
      <c r="S370" s="456"/>
      <c r="T370" s="456"/>
      <c r="U370" s="456"/>
      <c r="V370" s="456"/>
      <c r="W370" s="456"/>
      <c r="X370" s="456"/>
      <c r="Y370" s="456"/>
      <c r="Z370" s="456"/>
      <c r="AA370" s="456"/>
      <c r="AB370" s="456"/>
      <c r="AC370" s="456"/>
      <c r="AD370" s="456"/>
      <c r="AE370" s="456"/>
      <c r="AF370" s="456"/>
      <c r="AG370" s="456"/>
      <c r="AH370" s="456"/>
      <c r="AI370" s="456"/>
      <c r="AJ370" s="456"/>
      <c r="AK370" s="456"/>
      <c r="AL370" s="456"/>
      <c r="AM370" s="456"/>
      <c r="AN370" s="456"/>
      <c r="AO370" s="456"/>
      <c r="AP370" s="456"/>
      <c r="AQ370" s="456"/>
      <c r="AR370" s="456"/>
      <c r="AS370" s="456"/>
      <c r="AT370" s="456"/>
      <c r="AU370" s="456"/>
      <c r="AV370" s="456"/>
      <c r="AW370" s="456"/>
      <c r="AX370" s="456"/>
      <c r="AY370" s="456"/>
      <c r="AZ370" s="456"/>
      <c r="BA370" s="456"/>
      <c r="BB370" s="456"/>
      <c r="BC370" s="456"/>
      <c r="BD370" s="456"/>
      <c r="BE370" s="456"/>
      <c r="BF370" s="456"/>
      <c r="BG370" s="456"/>
      <c r="BH370" s="456"/>
      <c r="BI370" s="456"/>
      <c r="BJ370" s="456"/>
      <c r="BK370" s="456"/>
      <c r="BL370" s="456"/>
      <c r="BM370" s="456"/>
      <c r="BN370" s="456"/>
      <c r="BO370" s="456"/>
      <c r="BP370" s="456"/>
      <c r="BQ370" s="456"/>
      <c r="BR370" s="456"/>
      <c r="BS370" s="456"/>
      <c r="BT370" s="456"/>
      <c r="BU370" s="456"/>
      <c r="BV370" s="456"/>
      <c r="BW370" s="456"/>
      <c r="BX370" s="456"/>
      <c r="BY370" s="456"/>
      <c r="BZ370" s="456"/>
      <c r="CA370" s="456"/>
      <c r="CB370" s="456"/>
      <c r="CC370" s="456"/>
      <c r="CD370" s="456"/>
      <c r="CE370" s="456"/>
      <c r="CF370" s="456"/>
      <c r="CG370" s="456"/>
      <c r="CH370" s="456"/>
      <c r="CI370" s="456"/>
      <c r="CJ370" s="456"/>
      <c r="CK370" s="456"/>
      <c r="CL370" s="456"/>
      <c r="CM370" s="456"/>
      <c r="CN370" s="456"/>
      <c r="CO370" s="456"/>
      <c r="CP370" s="456"/>
      <c r="CQ370" s="456"/>
      <c r="CR370" s="456"/>
      <c r="CS370" s="456"/>
      <c r="CT370" s="456"/>
      <c r="CU370" s="456"/>
      <c r="CV370" s="456"/>
      <c r="CW370" s="456"/>
      <c r="CX370" s="456"/>
      <c r="CY370" s="456"/>
      <c r="CZ370" s="456"/>
      <c r="DA370" s="456"/>
    </row>
    <row r="372" spans="1:105" x14ac:dyDescent="0.25">
      <c r="A372" s="456" t="s">
        <v>524</v>
      </c>
      <c r="B372" s="456"/>
      <c r="C372" s="456"/>
      <c r="D372" s="456"/>
      <c r="E372" s="456"/>
      <c r="F372" s="456"/>
      <c r="G372" s="456"/>
      <c r="H372" s="456"/>
      <c r="I372" s="456"/>
      <c r="J372" s="456"/>
      <c r="K372" s="456"/>
      <c r="L372" s="456"/>
      <c r="M372" s="456"/>
      <c r="N372" s="456"/>
      <c r="O372" s="456"/>
      <c r="P372" s="456"/>
      <c r="Q372" s="456"/>
      <c r="R372" s="456"/>
      <c r="S372" s="456"/>
      <c r="T372" s="456"/>
      <c r="U372" s="456"/>
      <c r="V372" s="456"/>
      <c r="W372" s="456"/>
      <c r="X372" s="456"/>
      <c r="Y372" s="456"/>
      <c r="Z372" s="456"/>
      <c r="AA372" s="456"/>
      <c r="AB372" s="456"/>
      <c r="AC372" s="456"/>
      <c r="AD372" s="456"/>
      <c r="AE372" s="456"/>
      <c r="AF372" s="456"/>
      <c r="AG372" s="456"/>
      <c r="AH372" s="456"/>
      <c r="AI372" s="456"/>
      <c r="AJ372" s="456"/>
      <c r="AK372" s="456"/>
      <c r="AL372" s="456"/>
      <c r="AM372" s="456"/>
      <c r="AN372" s="456"/>
      <c r="AO372" s="456"/>
      <c r="AP372" s="456"/>
      <c r="AQ372" s="456"/>
      <c r="AR372" s="456"/>
      <c r="AS372" s="456"/>
      <c r="AT372" s="456"/>
      <c r="AU372" s="456"/>
      <c r="AV372" s="456"/>
      <c r="AW372" s="456"/>
      <c r="AX372" s="456"/>
      <c r="AY372" s="456"/>
      <c r="AZ372" s="456"/>
      <c r="BA372" s="456"/>
      <c r="BB372" s="456"/>
      <c r="BC372" s="456"/>
      <c r="BD372" s="456"/>
      <c r="BE372" s="456"/>
      <c r="BF372" s="456"/>
      <c r="BG372" s="456"/>
      <c r="BH372" s="456"/>
      <c r="BI372" s="456"/>
      <c r="BJ372" s="456"/>
      <c r="BK372" s="456"/>
      <c r="BL372" s="456"/>
      <c r="BM372" s="456"/>
      <c r="BN372" s="456"/>
      <c r="BO372" s="456"/>
      <c r="BP372" s="456"/>
      <c r="BQ372" s="456"/>
      <c r="BR372" s="456"/>
      <c r="BS372" s="456"/>
      <c r="BT372" s="456"/>
      <c r="BU372" s="456"/>
      <c r="BV372" s="456"/>
      <c r="BW372" s="456"/>
      <c r="BX372" s="456"/>
      <c r="BY372" s="456"/>
      <c r="BZ372" s="456"/>
      <c r="CA372" s="456"/>
      <c r="CB372" s="456"/>
      <c r="CC372" s="456"/>
      <c r="CD372" s="456"/>
      <c r="CE372" s="456"/>
      <c r="CF372" s="456"/>
      <c r="CG372" s="456"/>
      <c r="CH372" s="456"/>
      <c r="CI372" s="456"/>
      <c r="CJ372" s="456"/>
      <c r="CK372" s="456"/>
      <c r="CL372" s="456"/>
      <c r="CM372" s="456"/>
      <c r="CN372" s="456"/>
      <c r="CO372" s="456"/>
      <c r="CP372" s="456"/>
      <c r="CQ372" s="456"/>
      <c r="CR372" s="456"/>
      <c r="CS372" s="456"/>
      <c r="CT372" s="456"/>
      <c r="CU372" s="456"/>
      <c r="CV372" s="456"/>
      <c r="CW372" s="456"/>
      <c r="CX372" s="456"/>
      <c r="CY372" s="456"/>
      <c r="CZ372" s="456"/>
      <c r="DA372" s="456"/>
    </row>
    <row r="374" spans="1:105" x14ac:dyDescent="0.25">
      <c r="A374" s="478" t="s">
        <v>254</v>
      </c>
      <c r="B374" s="476"/>
      <c r="C374" s="476"/>
      <c r="D374" s="476"/>
      <c r="E374" s="476"/>
      <c r="F374" s="477"/>
      <c r="G374" s="503" t="s">
        <v>237</v>
      </c>
      <c r="H374" s="503"/>
      <c r="I374" s="503"/>
      <c r="J374" s="503"/>
      <c r="K374" s="503"/>
      <c r="L374" s="503"/>
      <c r="M374" s="503"/>
      <c r="N374" s="503"/>
      <c r="O374" s="503"/>
      <c r="P374" s="503"/>
      <c r="Q374" s="503"/>
      <c r="R374" s="503"/>
      <c r="S374" s="503"/>
      <c r="T374" s="503"/>
      <c r="U374" s="503"/>
      <c r="V374" s="503"/>
      <c r="W374" s="503"/>
      <c r="X374" s="503"/>
      <c r="Y374" s="503"/>
      <c r="Z374" s="503"/>
      <c r="AA374" s="503"/>
      <c r="AB374" s="503"/>
      <c r="AC374" s="503"/>
      <c r="AD374" s="503"/>
      <c r="AE374" s="503"/>
      <c r="AF374" s="503"/>
      <c r="AG374" s="503"/>
      <c r="AH374" s="503"/>
      <c r="AI374" s="503"/>
      <c r="AJ374" s="503"/>
      <c r="AK374" s="503"/>
      <c r="AL374" s="503"/>
      <c r="AM374" s="503"/>
      <c r="AN374" s="503"/>
      <c r="AO374" s="503"/>
      <c r="AP374" s="503"/>
      <c r="AQ374" s="503"/>
      <c r="AR374" s="503"/>
      <c r="AS374" s="503"/>
      <c r="AT374" s="503"/>
      <c r="AU374" s="503"/>
      <c r="AV374" s="503"/>
      <c r="AW374" s="503"/>
      <c r="AX374" s="503"/>
      <c r="AY374" s="503"/>
      <c r="AZ374" s="503"/>
      <c r="BA374" s="503"/>
      <c r="BB374" s="503"/>
      <c r="BC374" s="503"/>
      <c r="BD374" s="503"/>
      <c r="BE374" s="503"/>
      <c r="BF374" s="503"/>
      <c r="BG374" s="503"/>
      <c r="BH374" s="503"/>
      <c r="BI374" s="503"/>
      <c r="BJ374" s="503"/>
      <c r="BK374" s="503"/>
      <c r="BL374" s="503"/>
      <c r="BM374" s="503"/>
      <c r="BN374" s="503"/>
      <c r="BO374" s="503"/>
      <c r="BP374" s="503"/>
      <c r="BQ374" s="503"/>
      <c r="BR374" s="503"/>
      <c r="BS374" s="503"/>
      <c r="BT374" s="503"/>
      <c r="BU374" s="503"/>
      <c r="BV374" s="503"/>
      <c r="BW374" s="503"/>
      <c r="BX374" s="503"/>
      <c r="BY374" s="503"/>
      <c r="BZ374" s="503"/>
      <c r="CA374" s="503"/>
      <c r="CB374" s="503"/>
      <c r="CC374" s="503"/>
      <c r="CD374" s="478" t="s">
        <v>264</v>
      </c>
      <c r="CE374" s="479"/>
      <c r="CF374" s="479"/>
      <c r="CG374" s="479"/>
      <c r="CH374" s="479"/>
      <c r="CI374" s="479"/>
      <c r="CJ374" s="479"/>
      <c r="CK374" s="479"/>
      <c r="CL374" s="479"/>
      <c r="CM374" s="479"/>
      <c r="CN374" s="479"/>
      <c r="CO374" s="479"/>
      <c r="CP374" s="479"/>
      <c r="CQ374" s="479"/>
      <c r="CR374" s="479"/>
      <c r="CS374" s="479"/>
      <c r="CT374" s="479"/>
      <c r="CU374" s="479"/>
      <c r="CV374" s="479"/>
      <c r="CW374" s="479"/>
      <c r="CX374" s="479"/>
      <c r="CY374" s="479"/>
      <c r="CZ374" s="479"/>
      <c r="DA374" s="480"/>
    </row>
    <row r="375" spans="1:105" x14ac:dyDescent="0.25">
      <c r="A375" s="475">
        <v>1</v>
      </c>
      <c r="B375" s="476"/>
      <c r="C375" s="476"/>
      <c r="D375" s="476"/>
      <c r="E375" s="476"/>
      <c r="F375" s="477"/>
      <c r="G375" s="508">
        <v>2</v>
      </c>
      <c r="H375" s="508"/>
      <c r="I375" s="508"/>
      <c r="J375" s="508"/>
      <c r="K375" s="508"/>
      <c r="L375" s="508"/>
      <c r="M375" s="508"/>
      <c r="N375" s="508"/>
      <c r="O375" s="508"/>
      <c r="P375" s="508"/>
      <c r="Q375" s="508"/>
      <c r="R375" s="508"/>
      <c r="S375" s="508"/>
      <c r="T375" s="508"/>
      <c r="U375" s="508"/>
      <c r="V375" s="508"/>
      <c r="W375" s="508"/>
      <c r="X375" s="508"/>
      <c r="Y375" s="508"/>
      <c r="Z375" s="508"/>
      <c r="AA375" s="508"/>
      <c r="AB375" s="508"/>
      <c r="AC375" s="508"/>
      <c r="AD375" s="508"/>
      <c r="AE375" s="508"/>
      <c r="AF375" s="508"/>
      <c r="AG375" s="508"/>
      <c r="AH375" s="508"/>
      <c r="AI375" s="508"/>
      <c r="AJ375" s="508"/>
      <c r="AK375" s="508"/>
      <c r="AL375" s="508"/>
      <c r="AM375" s="508"/>
      <c r="AN375" s="508"/>
      <c r="AO375" s="508"/>
      <c r="AP375" s="508"/>
      <c r="AQ375" s="508"/>
      <c r="AR375" s="508"/>
      <c r="AS375" s="508"/>
      <c r="AT375" s="508"/>
      <c r="AU375" s="508"/>
      <c r="AV375" s="508"/>
      <c r="AW375" s="508"/>
      <c r="AX375" s="508"/>
      <c r="AY375" s="508"/>
      <c r="AZ375" s="508"/>
      <c r="BA375" s="508"/>
      <c r="BB375" s="508"/>
      <c r="BC375" s="508"/>
      <c r="BD375" s="508"/>
      <c r="BE375" s="508"/>
      <c r="BF375" s="508"/>
      <c r="BG375" s="508"/>
      <c r="BH375" s="508"/>
      <c r="BI375" s="508"/>
      <c r="BJ375" s="508"/>
      <c r="BK375" s="508"/>
      <c r="BL375" s="508"/>
      <c r="BM375" s="508"/>
      <c r="BN375" s="508"/>
      <c r="BO375" s="508"/>
      <c r="BP375" s="508"/>
      <c r="BQ375" s="508"/>
      <c r="BR375" s="508"/>
      <c r="BS375" s="508"/>
      <c r="BT375" s="508"/>
      <c r="BU375" s="508"/>
      <c r="BV375" s="508"/>
      <c r="BW375" s="508"/>
      <c r="BX375" s="508"/>
      <c r="BY375" s="508"/>
      <c r="BZ375" s="508"/>
      <c r="CA375" s="508"/>
      <c r="CB375" s="508"/>
      <c r="CC375" s="508"/>
      <c r="CD375" s="475">
        <v>3</v>
      </c>
      <c r="CE375" s="476"/>
      <c r="CF375" s="476"/>
      <c r="CG375" s="476"/>
      <c r="CH375" s="476"/>
      <c r="CI375" s="476"/>
      <c r="CJ375" s="476"/>
      <c r="CK375" s="476"/>
      <c r="CL375" s="476"/>
      <c r="CM375" s="476"/>
      <c r="CN375" s="476"/>
      <c r="CO375" s="476"/>
      <c r="CP375" s="476"/>
      <c r="CQ375" s="476"/>
      <c r="CR375" s="476"/>
      <c r="CS375" s="476"/>
      <c r="CT375" s="476"/>
      <c r="CU375" s="476"/>
      <c r="CV375" s="476"/>
      <c r="CW375" s="476"/>
      <c r="CX375" s="476"/>
      <c r="CY375" s="476"/>
      <c r="CZ375" s="476"/>
      <c r="DA375" s="477"/>
    </row>
    <row r="376" spans="1:105" x14ac:dyDescent="0.25">
      <c r="A376" s="544"/>
      <c r="B376" s="545"/>
      <c r="C376" s="545"/>
      <c r="D376" s="545"/>
      <c r="E376" s="545"/>
      <c r="F376" s="546"/>
      <c r="G376" s="232"/>
      <c r="H376" s="460"/>
      <c r="I376" s="460"/>
      <c r="J376" s="460"/>
      <c r="K376" s="460"/>
      <c r="L376" s="460"/>
      <c r="M376" s="460"/>
      <c r="N376" s="460"/>
      <c r="O376" s="460"/>
      <c r="P376" s="460"/>
      <c r="Q376" s="460"/>
      <c r="R376" s="460"/>
      <c r="S376" s="460"/>
      <c r="T376" s="460"/>
      <c r="U376" s="460"/>
      <c r="V376" s="460"/>
      <c r="W376" s="460"/>
      <c r="X376" s="460"/>
      <c r="Y376" s="460"/>
      <c r="Z376" s="460"/>
      <c r="AA376" s="460"/>
      <c r="AB376" s="460"/>
      <c r="AC376" s="460"/>
      <c r="AD376" s="460"/>
      <c r="AE376" s="460"/>
      <c r="AF376" s="460"/>
      <c r="AG376" s="460"/>
      <c r="AH376" s="460"/>
      <c r="AI376" s="460"/>
      <c r="AJ376" s="460"/>
      <c r="AK376" s="460"/>
      <c r="AL376" s="460"/>
      <c r="AM376" s="460"/>
      <c r="AN376" s="460"/>
      <c r="AO376" s="460"/>
      <c r="AP376" s="460"/>
      <c r="AQ376" s="460"/>
      <c r="AR376" s="460"/>
      <c r="AS376" s="460"/>
      <c r="AT376" s="460"/>
      <c r="AU376" s="460"/>
      <c r="AV376" s="460"/>
      <c r="AW376" s="460"/>
      <c r="AX376" s="460"/>
      <c r="AY376" s="460"/>
      <c r="AZ376" s="460"/>
      <c r="BA376" s="460"/>
      <c r="BB376" s="460"/>
      <c r="BC376" s="460"/>
      <c r="BD376" s="460"/>
      <c r="BE376" s="460"/>
      <c r="BF376" s="460"/>
      <c r="BG376" s="460"/>
      <c r="BH376" s="460"/>
      <c r="BI376" s="460"/>
      <c r="BJ376" s="460"/>
      <c r="BK376" s="460"/>
      <c r="BL376" s="460"/>
      <c r="BM376" s="460"/>
      <c r="BN376" s="460"/>
      <c r="BO376" s="460"/>
      <c r="BP376" s="460"/>
      <c r="BQ376" s="460"/>
      <c r="BR376" s="460"/>
      <c r="BS376" s="460"/>
      <c r="BT376" s="460"/>
      <c r="BU376" s="460"/>
      <c r="BV376" s="460"/>
      <c r="BW376" s="460"/>
      <c r="BX376" s="460"/>
      <c r="BY376" s="460"/>
      <c r="BZ376" s="460"/>
      <c r="CA376" s="460"/>
      <c r="CB376" s="460"/>
      <c r="CC376" s="461"/>
      <c r="CD376" s="475"/>
      <c r="CE376" s="476"/>
      <c r="CF376" s="476"/>
      <c r="CG376" s="476"/>
      <c r="CH376" s="476"/>
      <c r="CI376" s="476"/>
      <c r="CJ376" s="476"/>
      <c r="CK376" s="476"/>
      <c r="CL376" s="476"/>
      <c r="CM376" s="476"/>
      <c r="CN376" s="476"/>
      <c r="CO376" s="476"/>
      <c r="CP376" s="476"/>
      <c r="CQ376" s="476"/>
      <c r="CR376" s="476"/>
      <c r="CS376" s="476"/>
      <c r="CT376" s="476"/>
      <c r="CU376" s="476"/>
      <c r="CV376" s="476"/>
      <c r="CW376" s="476"/>
      <c r="CX376" s="476"/>
      <c r="CY376" s="476"/>
      <c r="CZ376" s="476"/>
      <c r="DA376" s="477"/>
    </row>
    <row r="377" spans="1:105" x14ac:dyDescent="0.25">
      <c r="A377" s="544"/>
      <c r="B377" s="545"/>
      <c r="C377" s="545"/>
      <c r="D377" s="545"/>
      <c r="E377" s="545"/>
      <c r="F377" s="546"/>
      <c r="G377" s="232"/>
      <c r="H377" s="460"/>
      <c r="I377" s="460"/>
      <c r="J377" s="460"/>
      <c r="K377" s="460"/>
      <c r="L377" s="460"/>
      <c r="M377" s="460"/>
      <c r="N377" s="460"/>
      <c r="O377" s="460"/>
      <c r="P377" s="460"/>
      <c r="Q377" s="460"/>
      <c r="R377" s="460"/>
      <c r="S377" s="460"/>
      <c r="T377" s="460"/>
      <c r="U377" s="460"/>
      <c r="V377" s="460"/>
      <c r="W377" s="460"/>
      <c r="X377" s="460"/>
      <c r="Y377" s="460"/>
      <c r="Z377" s="460"/>
      <c r="AA377" s="460"/>
      <c r="AB377" s="460"/>
      <c r="AC377" s="460"/>
      <c r="AD377" s="460"/>
      <c r="AE377" s="460"/>
      <c r="AF377" s="460"/>
      <c r="AG377" s="460"/>
      <c r="AH377" s="460"/>
      <c r="AI377" s="460"/>
      <c r="AJ377" s="460"/>
      <c r="AK377" s="460"/>
      <c r="AL377" s="460"/>
      <c r="AM377" s="460"/>
      <c r="AN377" s="460"/>
      <c r="AO377" s="460"/>
      <c r="AP377" s="460"/>
      <c r="AQ377" s="460"/>
      <c r="AR377" s="460"/>
      <c r="AS377" s="460"/>
      <c r="AT377" s="460"/>
      <c r="AU377" s="460"/>
      <c r="AV377" s="460"/>
      <c r="AW377" s="460"/>
      <c r="AX377" s="460"/>
      <c r="AY377" s="460"/>
      <c r="AZ377" s="460"/>
      <c r="BA377" s="460"/>
      <c r="BB377" s="460"/>
      <c r="BC377" s="460"/>
      <c r="BD377" s="460"/>
      <c r="BE377" s="460"/>
      <c r="BF377" s="460"/>
      <c r="BG377" s="460"/>
      <c r="BH377" s="460"/>
      <c r="BI377" s="460"/>
      <c r="BJ377" s="460"/>
      <c r="BK377" s="460"/>
      <c r="BL377" s="460"/>
      <c r="BM377" s="460"/>
      <c r="BN377" s="460"/>
      <c r="BO377" s="460"/>
      <c r="BP377" s="460"/>
      <c r="BQ377" s="460"/>
      <c r="BR377" s="460"/>
      <c r="BS377" s="460"/>
      <c r="BT377" s="460"/>
      <c r="BU377" s="460"/>
      <c r="BV377" s="460"/>
      <c r="BW377" s="460"/>
      <c r="BX377" s="460"/>
      <c r="BY377" s="460"/>
      <c r="BZ377" s="460"/>
      <c r="CA377" s="460"/>
      <c r="CB377" s="460"/>
      <c r="CC377" s="461"/>
      <c r="CD377" s="475"/>
      <c r="CE377" s="476"/>
      <c r="CF377" s="476"/>
      <c r="CG377" s="476"/>
      <c r="CH377" s="476"/>
      <c r="CI377" s="476"/>
      <c r="CJ377" s="476"/>
      <c r="CK377" s="476"/>
      <c r="CL377" s="476"/>
      <c r="CM377" s="476"/>
      <c r="CN377" s="476"/>
      <c r="CO377" s="476"/>
      <c r="CP377" s="476"/>
      <c r="CQ377" s="476"/>
      <c r="CR377" s="476"/>
      <c r="CS377" s="476"/>
      <c r="CT377" s="476"/>
      <c r="CU377" s="476"/>
      <c r="CV377" s="476"/>
      <c r="CW377" s="476"/>
      <c r="CX377" s="476"/>
      <c r="CY377" s="476"/>
      <c r="CZ377" s="476"/>
      <c r="DA377" s="477"/>
    </row>
    <row r="378" spans="1:105" x14ac:dyDescent="0.25">
      <c r="A378" s="212"/>
      <c r="B378" s="212"/>
      <c r="C378" s="212"/>
      <c r="D378" s="212"/>
      <c r="E378" s="212"/>
      <c r="F378" s="212"/>
      <c r="G378" s="212"/>
      <c r="H378" s="212"/>
      <c r="I378" s="212"/>
      <c r="J378" s="212"/>
      <c r="K378" s="212"/>
      <c r="L378" s="212"/>
      <c r="M378" s="212"/>
      <c r="N378" s="212"/>
      <c r="O378" s="212"/>
      <c r="P378" s="212"/>
      <c r="Q378" s="212"/>
      <c r="R378" s="212"/>
      <c r="S378" s="212"/>
      <c r="T378" s="212"/>
      <c r="U378" s="212"/>
      <c r="V378" s="212"/>
      <c r="W378" s="212"/>
      <c r="X378" s="212"/>
      <c r="Y378" s="212"/>
      <c r="Z378" s="212"/>
      <c r="AA378" s="212"/>
      <c r="AB378" s="212"/>
      <c r="AC378" s="212"/>
      <c r="AD378" s="212"/>
      <c r="AE378" s="212"/>
      <c r="AF378" s="212"/>
      <c r="AG378" s="212"/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  <c r="BI378" s="212"/>
      <c r="BJ378" s="212"/>
      <c r="BK378" s="212"/>
      <c r="BL378" s="212"/>
      <c r="BM378" s="212"/>
      <c r="BN378" s="212"/>
      <c r="BO378" s="212"/>
      <c r="BP378" s="212"/>
      <c r="BQ378" s="212"/>
      <c r="BR378" s="212"/>
      <c r="BS378" s="212"/>
      <c r="BT378" s="212"/>
      <c r="BU378" s="212"/>
      <c r="BV378" s="212"/>
      <c r="BW378" s="212"/>
      <c r="BX378" s="212"/>
      <c r="BY378" s="231" t="s">
        <v>19</v>
      </c>
      <c r="BZ378" s="212"/>
      <c r="CA378" s="212"/>
      <c r="CB378" s="212"/>
      <c r="CC378" s="212"/>
      <c r="CD378" s="541"/>
      <c r="CE378" s="542"/>
      <c r="CF378" s="542"/>
      <c r="CG378" s="542"/>
      <c r="CH378" s="542"/>
      <c r="CI378" s="542"/>
      <c r="CJ378" s="542"/>
      <c r="CK378" s="542"/>
      <c r="CL378" s="542"/>
      <c r="CM378" s="542"/>
      <c r="CN378" s="542"/>
      <c r="CO378" s="542"/>
      <c r="CP378" s="542"/>
      <c r="CQ378" s="542"/>
      <c r="CR378" s="542"/>
      <c r="CS378" s="542"/>
      <c r="CT378" s="542"/>
      <c r="CU378" s="542"/>
      <c r="CV378" s="542"/>
      <c r="CW378" s="542"/>
      <c r="CX378" s="542"/>
      <c r="CY378" s="542"/>
      <c r="CZ378" s="542"/>
      <c r="DA378" s="543"/>
    </row>
    <row r="380" spans="1:105" x14ac:dyDescent="0.25">
      <c r="A380" s="199"/>
      <c r="B380" s="199"/>
      <c r="C380" s="199"/>
      <c r="D380" s="199"/>
      <c r="E380" s="199"/>
      <c r="F380" s="199"/>
      <c r="G380" s="199"/>
      <c r="H380" s="199"/>
      <c r="I380" s="199"/>
      <c r="J380" s="199"/>
      <c r="K380" s="199"/>
      <c r="L380" s="199"/>
      <c r="M380" s="199"/>
      <c r="N380" s="199"/>
      <c r="O380" s="199"/>
      <c r="P380" s="199"/>
      <c r="Q380" s="199"/>
      <c r="R380" s="199"/>
      <c r="S380" s="199"/>
      <c r="T380" s="199"/>
      <c r="U380" s="199"/>
      <c r="V380" s="199"/>
      <c r="W380" s="199"/>
      <c r="X380" s="199"/>
      <c r="Y380" s="199"/>
      <c r="Z380" s="199"/>
      <c r="AA380" s="199"/>
      <c r="AB380" s="199"/>
      <c r="AC380" s="199"/>
      <c r="AD380" s="199"/>
      <c r="AE380" s="199"/>
      <c r="AF380" s="199"/>
      <c r="AG380" s="199"/>
      <c r="AH380" s="199"/>
      <c r="AI380" s="199"/>
      <c r="AJ380" s="199"/>
      <c r="AK380" s="199"/>
      <c r="AL380" s="199"/>
      <c r="AM380" s="199"/>
      <c r="AN380" s="199"/>
      <c r="AO380" s="199"/>
      <c r="AP380" s="199"/>
      <c r="AQ380" s="199"/>
      <c r="AR380" s="199"/>
      <c r="AS380" s="199"/>
      <c r="AT380" s="199"/>
      <c r="AU380" s="199"/>
      <c r="AV380" s="199"/>
      <c r="AW380" s="199"/>
      <c r="AX380" s="199"/>
      <c r="AY380" s="199"/>
      <c r="AZ380" s="199"/>
      <c r="BA380" s="199"/>
      <c r="BB380" s="199"/>
      <c r="BC380" s="199"/>
      <c r="BD380" s="199"/>
      <c r="BE380" s="199"/>
      <c r="BF380" s="199"/>
      <c r="BG380" s="199"/>
      <c r="BH380" s="199"/>
      <c r="BI380" s="199"/>
      <c r="BJ380" s="199"/>
      <c r="BK380" s="199"/>
      <c r="BL380" s="199"/>
      <c r="BM380" s="199"/>
      <c r="BN380" s="199"/>
      <c r="BO380" s="199"/>
      <c r="BP380" s="199"/>
      <c r="BQ380" s="199"/>
      <c r="BR380" s="199"/>
      <c r="BS380" s="199"/>
      <c r="BT380" s="199"/>
      <c r="BU380" s="199"/>
      <c r="BV380" s="199"/>
      <c r="BW380" s="199"/>
      <c r="BX380" s="199"/>
      <c r="BY380" s="199"/>
      <c r="BZ380" s="199"/>
      <c r="CA380" s="199"/>
      <c r="CB380" s="199"/>
      <c r="CC380" s="199"/>
      <c r="CD380" s="199"/>
      <c r="CE380" s="199"/>
      <c r="CF380" s="199"/>
      <c r="CG380" s="199"/>
      <c r="CH380" s="199"/>
      <c r="CI380" s="199"/>
      <c r="CJ380" s="199"/>
      <c r="CK380" s="199"/>
      <c r="CL380" s="199"/>
      <c r="CM380" s="199"/>
      <c r="CN380" s="199"/>
      <c r="CO380" s="199"/>
      <c r="CP380" s="199"/>
      <c r="CQ380" s="199"/>
      <c r="CR380" s="199"/>
      <c r="CS380" s="199"/>
      <c r="CT380" s="199"/>
      <c r="CU380" s="199"/>
      <c r="CV380" s="199"/>
      <c r="CW380" s="199"/>
      <c r="CX380" s="199"/>
      <c r="CY380" s="199"/>
      <c r="CZ380" s="199"/>
      <c r="DA380" s="199"/>
    </row>
    <row r="381" spans="1:105" x14ac:dyDescent="0.25">
      <c r="A381" s="456" t="s">
        <v>322</v>
      </c>
      <c r="B381" s="456"/>
      <c r="C381" s="456"/>
      <c r="D381" s="456"/>
      <c r="E381" s="456"/>
      <c r="F381" s="456"/>
      <c r="G381" s="456"/>
      <c r="H381" s="456"/>
      <c r="I381" s="456"/>
      <c r="J381" s="456"/>
      <c r="K381" s="456"/>
      <c r="L381" s="456"/>
      <c r="M381" s="456"/>
      <c r="N381" s="456"/>
      <c r="O381" s="456"/>
      <c r="P381" s="456"/>
      <c r="Q381" s="456"/>
      <c r="R381" s="456"/>
      <c r="S381" s="456"/>
      <c r="T381" s="456"/>
      <c r="U381" s="456"/>
      <c r="V381" s="456"/>
      <c r="W381" s="456"/>
      <c r="X381" s="456"/>
      <c r="Y381" s="456"/>
      <c r="Z381" s="456"/>
      <c r="AA381" s="456"/>
      <c r="AB381" s="456"/>
      <c r="AC381" s="456"/>
      <c r="AD381" s="456"/>
      <c r="AE381" s="456"/>
      <c r="AF381" s="456"/>
      <c r="AG381" s="456"/>
      <c r="AH381" s="456"/>
      <c r="AI381" s="456"/>
      <c r="AJ381" s="456"/>
      <c r="AK381" s="456"/>
      <c r="AL381" s="456"/>
      <c r="AM381" s="456"/>
      <c r="AN381" s="456"/>
      <c r="AO381" s="456"/>
      <c r="AP381" s="456"/>
      <c r="AQ381" s="456"/>
      <c r="AR381" s="456"/>
      <c r="AS381" s="456"/>
      <c r="AT381" s="456"/>
      <c r="AU381" s="456"/>
      <c r="AV381" s="456"/>
      <c r="AW381" s="456"/>
      <c r="AX381" s="456"/>
      <c r="AY381" s="456"/>
      <c r="AZ381" s="456"/>
      <c r="BA381" s="456"/>
      <c r="BB381" s="456"/>
      <c r="BC381" s="456"/>
      <c r="BD381" s="456"/>
      <c r="BE381" s="456"/>
      <c r="BF381" s="456"/>
      <c r="BG381" s="456"/>
      <c r="BH381" s="456"/>
      <c r="BI381" s="456"/>
      <c r="BJ381" s="456"/>
      <c r="BK381" s="456"/>
      <c r="BL381" s="514"/>
      <c r="BM381" s="457"/>
      <c r="BN381" s="458"/>
      <c r="BO381" s="458"/>
      <c r="BP381" s="458"/>
      <c r="BQ381" s="458"/>
      <c r="BR381" s="458"/>
      <c r="BS381" s="458"/>
      <c r="BT381" s="458"/>
      <c r="BU381" s="458"/>
      <c r="BV381" s="458"/>
      <c r="BW381" s="458"/>
      <c r="BX381" s="458"/>
      <c r="BY381" s="458"/>
      <c r="BZ381" s="458"/>
      <c r="CA381" s="458"/>
      <c r="CB381" s="458"/>
      <c r="CC381" s="458"/>
      <c r="CD381" s="458"/>
      <c r="CE381" s="458"/>
      <c r="CF381" s="458"/>
      <c r="CG381" s="458"/>
      <c r="CH381" s="458"/>
      <c r="CI381" s="458"/>
      <c r="CJ381" s="458"/>
      <c r="CK381" s="458"/>
      <c r="CL381" s="458"/>
      <c r="CM381" s="458"/>
      <c r="CN381" s="458"/>
      <c r="CO381" s="458"/>
      <c r="CP381" s="459"/>
      <c r="CQ381" s="360"/>
      <c r="CR381" s="360"/>
      <c r="CS381" s="353" t="s">
        <v>150</v>
      </c>
      <c r="CT381" s="360"/>
      <c r="CU381" s="360"/>
      <c r="CV381" s="360"/>
      <c r="CW381" s="360"/>
      <c r="CX381" s="360"/>
      <c r="CY381" s="360"/>
      <c r="CZ381" s="360"/>
      <c r="DA381" s="360"/>
    </row>
    <row r="384" spans="1:105" x14ac:dyDescent="0.25">
      <c r="H384" s="31" t="s">
        <v>57</v>
      </c>
      <c r="AJ384" s="296"/>
      <c r="AK384" s="296"/>
      <c r="AL384" s="296"/>
      <c r="AM384" s="296"/>
      <c r="AN384" s="296"/>
      <c r="AO384" s="296"/>
      <c r="AP384" s="296"/>
      <c r="AQ384" s="296"/>
      <c r="AR384" s="296"/>
      <c r="AS384" s="296"/>
      <c r="AT384" s="296"/>
      <c r="AU384" s="296"/>
      <c r="AV384" s="296"/>
      <c r="AW384" s="296"/>
      <c r="AX384" s="296"/>
      <c r="AY384" s="296"/>
      <c r="AZ384" s="296"/>
      <c r="BA384" s="296"/>
      <c r="BB384" s="296"/>
      <c r="BC384" s="296"/>
      <c r="BD384" s="296"/>
      <c r="BE384" s="296"/>
      <c r="BF384" s="296"/>
      <c r="BG384" s="296"/>
      <c r="BH384" s="296"/>
      <c r="BI384" s="296"/>
      <c r="BJ384" s="296"/>
      <c r="BK384" s="296"/>
      <c r="BL384" s="296"/>
      <c r="BS384" s="87" t="s">
        <v>526</v>
      </c>
    </row>
    <row r="385" spans="8:71" ht="7.5" customHeight="1" x14ac:dyDescent="0.25">
      <c r="H385" s="31"/>
    </row>
    <row r="386" spans="8:71" x14ac:dyDescent="0.25">
      <c r="H386" s="31" t="s">
        <v>58</v>
      </c>
      <c r="AJ386" s="296"/>
      <c r="AK386" s="296"/>
      <c r="AL386" s="296"/>
      <c r="AM386" s="296"/>
      <c r="AN386" s="296"/>
      <c r="AO386" s="296"/>
      <c r="AP386" s="296"/>
      <c r="AQ386" s="296"/>
      <c r="AR386" s="296"/>
      <c r="AS386" s="296"/>
      <c r="AT386" s="296"/>
      <c r="AU386" s="296"/>
      <c r="AV386" s="296"/>
      <c r="AW386" s="296"/>
      <c r="AX386" s="296"/>
      <c r="AY386" s="296"/>
      <c r="AZ386" s="296"/>
      <c r="BA386" s="296"/>
      <c r="BB386" s="296"/>
      <c r="BC386" s="296"/>
      <c r="BD386" s="296"/>
      <c r="BE386" s="296"/>
      <c r="BF386" s="296"/>
      <c r="BG386" s="296"/>
      <c r="BH386" s="296"/>
      <c r="BI386" s="296"/>
      <c r="BJ386" s="296"/>
      <c r="BK386" s="296"/>
      <c r="BL386" s="296"/>
      <c r="BS386" s="87" t="s">
        <v>526</v>
      </c>
    </row>
    <row r="387" spans="8:71" ht="6.75" customHeight="1" x14ac:dyDescent="0.25">
      <c r="H387" s="31"/>
    </row>
    <row r="388" spans="8:71" x14ac:dyDescent="0.25">
      <c r="H388" s="31" t="s">
        <v>59</v>
      </c>
      <c r="AJ388" s="296"/>
      <c r="AK388" s="296"/>
      <c r="AL388" s="296"/>
      <c r="AM388" s="296"/>
      <c r="AN388" s="296"/>
      <c r="AO388" s="296"/>
      <c r="AP388" s="296"/>
      <c r="AQ388" s="296"/>
      <c r="AR388" s="296"/>
      <c r="AS388" s="296"/>
      <c r="AT388" s="296"/>
      <c r="AU388" s="296"/>
      <c r="AV388" s="296"/>
      <c r="AW388" s="296"/>
      <c r="AX388" s="296"/>
      <c r="AY388" s="296"/>
      <c r="AZ388" s="296"/>
      <c r="BA388" s="296"/>
      <c r="BB388" s="296"/>
      <c r="BC388" s="296"/>
      <c r="BD388" s="296"/>
      <c r="BE388" s="296"/>
      <c r="BF388" s="296"/>
      <c r="BG388" s="296"/>
      <c r="BH388" s="296"/>
      <c r="BI388" s="296"/>
      <c r="BJ388" s="296"/>
      <c r="BK388" s="296"/>
      <c r="BL388" s="296"/>
      <c r="BS388" s="87" t="s">
        <v>526</v>
      </c>
    </row>
  </sheetData>
  <mergeCells count="833">
    <mergeCell ref="CD377:DA377"/>
    <mergeCell ref="A360:F360"/>
    <mergeCell ref="H360:CC360"/>
    <mergeCell ref="CD360:DA360"/>
    <mergeCell ref="A361:F361"/>
    <mergeCell ref="H361:CC361"/>
    <mergeCell ref="CD361:DA361"/>
    <mergeCell ref="A362:F362"/>
    <mergeCell ref="H362:CC362"/>
    <mergeCell ref="CD362:DA362"/>
    <mergeCell ref="A363:F363"/>
    <mergeCell ref="H363:CC363"/>
    <mergeCell ref="CD363:DA363"/>
    <mergeCell ref="A364:F364"/>
    <mergeCell ref="H364:CC364"/>
    <mergeCell ref="CD364:DA364"/>
    <mergeCell ref="A365:F365"/>
    <mergeCell ref="H365:CC365"/>
    <mergeCell ref="CD365:DA365"/>
    <mergeCell ref="CD350:DA350"/>
    <mergeCell ref="A352:BL352"/>
    <mergeCell ref="BM352:CP352"/>
    <mergeCell ref="A354:DA354"/>
    <mergeCell ref="A356:DA356"/>
    <mergeCell ref="CD378:DA378"/>
    <mergeCell ref="A381:BL381"/>
    <mergeCell ref="BM381:CP381"/>
    <mergeCell ref="A370:DA370"/>
    <mergeCell ref="A372:DA372"/>
    <mergeCell ref="A374:F374"/>
    <mergeCell ref="G374:CC374"/>
    <mergeCell ref="CD374:DA374"/>
    <mergeCell ref="A375:F375"/>
    <mergeCell ref="G375:CC375"/>
    <mergeCell ref="CD375:DA375"/>
    <mergeCell ref="A376:F376"/>
    <mergeCell ref="H376:CC376"/>
    <mergeCell ref="CD376:DA376"/>
    <mergeCell ref="CD366:DA366"/>
    <mergeCell ref="A368:BL368"/>
    <mergeCell ref="BM368:CP368"/>
    <mergeCell ref="A377:F377"/>
    <mergeCell ref="H377:CC377"/>
    <mergeCell ref="A358:F358"/>
    <mergeCell ref="G358:CC358"/>
    <mergeCell ref="CD358:DA358"/>
    <mergeCell ref="A359:F359"/>
    <mergeCell ref="G359:CC359"/>
    <mergeCell ref="CD359:DA359"/>
    <mergeCell ref="CD346:DA346"/>
    <mergeCell ref="B347:V347"/>
    <mergeCell ref="W347:AJ347"/>
    <mergeCell ref="AK347:AX347"/>
    <mergeCell ref="AY347:BO347"/>
    <mergeCell ref="BP347:CC347"/>
    <mergeCell ref="CD347:DA347"/>
    <mergeCell ref="W349:AJ349"/>
    <mergeCell ref="AK349:AX349"/>
    <mergeCell ref="AY349:BO349"/>
    <mergeCell ref="BP349:CC349"/>
    <mergeCell ref="CD349:DA349"/>
    <mergeCell ref="B348:V348"/>
    <mergeCell ref="W348:AJ348"/>
    <mergeCell ref="AK348:AX348"/>
    <mergeCell ref="AY348:BO348"/>
    <mergeCell ref="BP348:CC348"/>
    <mergeCell ref="CD348:DA348"/>
    <mergeCell ref="B349:V349"/>
    <mergeCell ref="A344:V344"/>
    <mergeCell ref="W344:AJ344"/>
    <mergeCell ref="AK344:AX344"/>
    <mergeCell ref="AY344:BO344"/>
    <mergeCell ref="BP344:CC344"/>
    <mergeCell ref="CD344:DA344"/>
    <mergeCell ref="A345:V345"/>
    <mergeCell ref="W345:AJ345"/>
    <mergeCell ref="AK345:AX345"/>
    <mergeCell ref="AY345:BO345"/>
    <mergeCell ref="BP345:CC345"/>
    <mergeCell ref="CD345:DA345"/>
    <mergeCell ref="B346:V346"/>
    <mergeCell ref="W346:AJ346"/>
    <mergeCell ref="AK346:AX346"/>
    <mergeCell ref="AY346:BO346"/>
    <mergeCell ref="BP346:CC346"/>
    <mergeCell ref="A335:AP335"/>
    <mergeCell ref="AQ335:BK335"/>
    <mergeCell ref="BL335:CC335"/>
    <mergeCell ref="CD335:DA335"/>
    <mergeCell ref="B339:AP339"/>
    <mergeCell ref="AQ339:BK339"/>
    <mergeCell ref="BL339:CC339"/>
    <mergeCell ref="CD339:DA339"/>
    <mergeCell ref="A342:DA342"/>
    <mergeCell ref="CD340:DA340"/>
    <mergeCell ref="CD336:DA336"/>
    <mergeCell ref="B337:AP337"/>
    <mergeCell ref="AQ337:BK337"/>
    <mergeCell ref="BL337:CC337"/>
    <mergeCell ref="CD337:DA337"/>
    <mergeCell ref="B338:AP338"/>
    <mergeCell ref="AQ338:BK338"/>
    <mergeCell ref="BL338:CC338"/>
    <mergeCell ref="CD338:DA338"/>
    <mergeCell ref="B336:AP336"/>
    <mergeCell ref="AQ336:BK336"/>
    <mergeCell ref="BL336:CC336"/>
    <mergeCell ref="CA323:DA323"/>
    <mergeCell ref="A325:BL325"/>
    <mergeCell ref="BM325:CP325"/>
    <mergeCell ref="A328:DA328"/>
    <mergeCell ref="A330:DA330"/>
    <mergeCell ref="A332:DA332"/>
    <mergeCell ref="A334:AP334"/>
    <mergeCell ref="AQ334:BK334"/>
    <mergeCell ref="BL334:CC334"/>
    <mergeCell ref="CD334:DA334"/>
    <mergeCell ref="A321:AB321"/>
    <mergeCell ref="AC321:AN321"/>
    <mergeCell ref="AO321:BH321"/>
    <mergeCell ref="BI321:BZ321"/>
    <mergeCell ref="CA321:DA321"/>
    <mergeCell ref="A322:AB322"/>
    <mergeCell ref="AC322:AN322"/>
    <mergeCell ref="AO322:BH322"/>
    <mergeCell ref="BI322:BZ322"/>
    <mergeCell ref="CA322:DA322"/>
    <mergeCell ref="A319:AB319"/>
    <mergeCell ref="AC319:AN319"/>
    <mergeCell ref="AO319:BH319"/>
    <mergeCell ref="BI319:BZ319"/>
    <mergeCell ref="CA319:DA319"/>
    <mergeCell ref="A320:AB320"/>
    <mergeCell ref="AC320:AN320"/>
    <mergeCell ref="AO320:BH320"/>
    <mergeCell ref="BI320:BZ320"/>
    <mergeCell ref="CA320:DA320"/>
    <mergeCell ref="A310:BL310"/>
    <mergeCell ref="BM310:CP310"/>
    <mergeCell ref="A312:DA312"/>
    <mergeCell ref="A313:DA313"/>
    <mergeCell ref="A315:DA315"/>
    <mergeCell ref="A316:DA316"/>
    <mergeCell ref="A318:AB318"/>
    <mergeCell ref="AC318:AN318"/>
    <mergeCell ref="AO318:BH318"/>
    <mergeCell ref="BI318:BZ318"/>
    <mergeCell ref="CA318:DA318"/>
    <mergeCell ref="A306:AN306"/>
    <mergeCell ref="AO306:BH306"/>
    <mergeCell ref="BI306:BZ306"/>
    <mergeCell ref="CA306:DA306"/>
    <mergeCell ref="A307:AN307"/>
    <mergeCell ref="AO307:BH307"/>
    <mergeCell ref="BI307:BZ307"/>
    <mergeCell ref="CA307:DA307"/>
    <mergeCell ref="CA308:DA308"/>
    <mergeCell ref="A301:DA301"/>
    <mergeCell ref="A302:DA302"/>
    <mergeCell ref="A304:AN304"/>
    <mergeCell ref="AO304:BH304"/>
    <mergeCell ref="BI304:BZ304"/>
    <mergeCell ref="CA304:DA304"/>
    <mergeCell ref="A305:AN305"/>
    <mergeCell ref="AO305:BH305"/>
    <mergeCell ref="BI305:BZ305"/>
    <mergeCell ref="CA305:DA305"/>
    <mergeCell ref="A294:AB294"/>
    <mergeCell ref="AC294:AN294"/>
    <mergeCell ref="AO294:BH294"/>
    <mergeCell ref="BI294:BZ294"/>
    <mergeCell ref="CA294:DA294"/>
    <mergeCell ref="CA295:DA295"/>
    <mergeCell ref="A297:BL297"/>
    <mergeCell ref="BM297:CP297"/>
    <mergeCell ref="A299:DA299"/>
    <mergeCell ref="A292:AB292"/>
    <mergeCell ref="AC292:AN292"/>
    <mergeCell ref="AO292:BH292"/>
    <mergeCell ref="BI292:BZ292"/>
    <mergeCell ref="CA292:DA292"/>
    <mergeCell ref="A293:AB293"/>
    <mergeCell ref="AC293:AN293"/>
    <mergeCell ref="AO293:BH293"/>
    <mergeCell ref="BI293:BZ293"/>
    <mergeCell ref="CA293:DA293"/>
    <mergeCell ref="CA279:DA279"/>
    <mergeCell ref="B283:BM283"/>
    <mergeCell ref="BN283:CQ283"/>
    <mergeCell ref="A285:DA285"/>
    <mergeCell ref="A286:DA286"/>
    <mergeCell ref="A288:DA288"/>
    <mergeCell ref="A289:DA289"/>
    <mergeCell ref="A291:AB291"/>
    <mergeCell ref="AC291:AN291"/>
    <mergeCell ref="AO291:BH291"/>
    <mergeCell ref="BI291:BZ291"/>
    <mergeCell ref="CA291:DA291"/>
    <mergeCell ref="A277:F277"/>
    <mergeCell ref="G277:AS277"/>
    <mergeCell ref="AT277:BI277"/>
    <mergeCell ref="BJ277:BZ277"/>
    <mergeCell ref="CA277:DA277"/>
    <mergeCell ref="A278:F278"/>
    <mergeCell ref="G278:AS278"/>
    <mergeCell ref="AT278:BI278"/>
    <mergeCell ref="BJ278:BZ278"/>
    <mergeCell ref="CA278:DA278"/>
    <mergeCell ref="A272:DA272"/>
    <mergeCell ref="A273:DA273"/>
    <mergeCell ref="A275:F275"/>
    <mergeCell ref="G275:AS275"/>
    <mergeCell ref="AT275:BI275"/>
    <mergeCell ref="BJ275:BZ275"/>
    <mergeCell ref="CA275:DA275"/>
    <mergeCell ref="A276:F276"/>
    <mergeCell ref="G276:AS276"/>
    <mergeCell ref="AT276:BI276"/>
    <mergeCell ref="BJ276:BZ276"/>
    <mergeCell ref="CA276:DA276"/>
    <mergeCell ref="A265:F265"/>
    <mergeCell ref="G265:AS265"/>
    <mergeCell ref="AT265:BI265"/>
    <mergeCell ref="BJ265:BZ265"/>
    <mergeCell ref="CA265:DA265"/>
    <mergeCell ref="A268:BL268"/>
    <mergeCell ref="BM268:CP268"/>
    <mergeCell ref="A270:DA270"/>
    <mergeCell ref="A271:DA271"/>
    <mergeCell ref="CA266:DA266"/>
    <mergeCell ref="A263:F263"/>
    <mergeCell ref="G263:AS263"/>
    <mergeCell ref="AT263:BI263"/>
    <mergeCell ref="BJ263:BZ263"/>
    <mergeCell ref="CA263:DA263"/>
    <mergeCell ref="A264:F264"/>
    <mergeCell ref="G264:AS264"/>
    <mergeCell ref="AT264:BI264"/>
    <mergeCell ref="BJ264:BZ264"/>
    <mergeCell ref="CA264:DA264"/>
    <mergeCell ref="A259:DA259"/>
    <mergeCell ref="A261:F261"/>
    <mergeCell ref="G261:AS261"/>
    <mergeCell ref="AT261:BI261"/>
    <mergeCell ref="BJ261:BZ261"/>
    <mergeCell ref="CA261:DA261"/>
    <mergeCell ref="A262:F262"/>
    <mergeCell ref="G262:AS262"/>
    <mergeCell ref="AT262:BI262"/>
    <mergeCell ref="BJ262:BZ262"/>
    <mergeCell ref="CA262:DA262"/>
    <mergeCell ref="CA235:DA235"/>
    <mergeCell ref="A239:BL239"/>
    <mergeCell ref="BM239:CP239"/>
    <mergeCell ref="A253:BL253"/>
    <mergeCell ref="BM253:CP253"/>
    <mergeCell ref="A247:F247"/>
    <mergeCell ref="G247:AS247"/>
    <mergeCell ref="AT247:BI247"/>
    <mergeCell ref="BJ247:BZ247"/>
    <mergeCell ref="A248:F248"/>
    <mergeCell ref="G248:AS248"/>
    <mergeCell ref="AT248:BI248"/>
    <mergeCell ref="BJ248:BZ248"/>
    <mergeCell ref="A249:F249"/>
    <mergeCell ref="G249:AS249"/>
    <mergeCell ref="AT249:BI249"/>
    <mergeCell ref="BJ249:BZ249"/>
    <mergeCell ref="A250:F250"/>
    <mergeCell ref="G250:AS250"/>
    <mergeCell ref="AT250:BI250"/>
    <mergeCell ref="BJ250:BZ250"/>
    <mergeCell ref="A255:DA255"/>
    <mergeCell ref="CA251:DA251"/>
    <mergeCell ref="A256:DA256"/>
    <mergeCell ref="A258:DA258"/>
    <mergeCell ref="CA249:DA249"/>
    <mergeCell ref="CA250:DA250"/>
    <mergeCell ref="CA247:DA247"/>
    <mergeCell ref="CA248:DA248"/>
    <mergeCell ref="A242:DA242"/>
    <mergeCell ref="A243:DA243"/>
    <mergeCell ref="A244:DA244"/>
    <mergeCell ref="A245:DA245"/>
    <mergeCell ref="CA233:DA233"/>
    <mergeCell ref="BJ232:BZ232"/>
    <mergeCell ref="CA232:DA232"/>
    <mergeCell ref="A233:F233"/>
    <mergeCell ref="G233:AS233"/>
    <mergeCell ref="AT233:BI233"/>
    <mergeCell ref="BJ233:BZ233"/>
    <mergeCell ref="A234:F234"/>
    <mergeCell ref="G234:AS234"/>
    <mergeCell ref="AT234:BI234"/>
    <mergeCell ref="BJ234:BZ234"/>
    <mergeCell ref="CA234:DA234"/>
    <mergeCell ref="A232:F232"/>
    <mergeCell ref="G232:AS232"/>
    <mergeCell ref="AT232:BI232"/>
    <mergeCell ref="CA231:DA231"/>
    <mergeCell ref="CA230:DA230"/>
    <mergeCell ref="CA220:DA220"/>
    <mergeCell ref="A222:BL222"/>
    <mergeCell ref="BM222:CP222"/>
    <mergeCell ref="A224:DA224"/>
    <mergeCell ref="A225:DA225"/>
    <mergeCell ref="A227:DA227"/>
    <mergeCell ref="A228:DA228"/>
    <mergeCell ref="A230:F230"/>
    <mergeCell ref="G230:AS230"/>
    <mergeCell ref="AT230:BI230"/>
    <mergeCell ref="BJ230:BZ230"/>
    <mergeCell ref="A231:F231"/>
    <mergeCell ref="G231:AS231"/>
    <mergeCell ref="AT231:BI231"/>
    <mergeCell ref="BJ231:BZ231"/>
    <mergeCell ref="A219:AB219"/>
    <mergeCell ref="AC219:AN219"/>
    <mergeCell ref="AO219:BH219"/>
    <mergeCell ref="BI219:BZ219"/>
    <mergeCell ref="CA219:DA219"/>
    <mergeCell ref="A217:AB217"/>
    <mergeCell ref="AC217:AN217"/>
    <mergeCell ref="AO217:BH217"/>
    <mergeCell ref="BI217:BZ217"/>
    <mergeCell ref="CA217:DA217"/>
    <mergeCell ref="A218:AB218"/>
    <mergeCell ref="AC218:AN218"/>
    <mergeCell ref="AO218:BH218"/>
    <mergeCell ref="BI218:BZ218"/>
    <mergeCell ref="CA218:DA218"/>
    <mergeCell ref="CA208:DA208"/>
    <mergeCell ref="A210:BL210"/>
    <mergeCell ref="BM210:CP210"/>
    <mergeCell ref="A212:DA212"/>
    <mergeCell ref="A213:DA213"/>
    <mergeCell ref="A214:DA214"/>
    <mergeCell ref="A216:AB216"/>
    <mergeCell ref="AC216:AN216"/>
    <mergeCell ref="AO216:BH216"/>
    <mergeCell ref="BI216:BZ216"/>
    <mergeCell ref="CA216:DA216"/>
    <mergeCell ref="A206:F206"/>
    <mergeCell ref="G206:AS206"/>
    <mergeCell ref="AT206:BI206"/>
    <mergeCell ref="BJ206:BZ206"/>
    <mergeCell ref="CA206:DA206"/>
    <mergeCell ref="A207:F207"/>
    <mergeCell ref="G207:AS207"/>
    <mergeCell ref="AT207:BI207"/>
    <mergeCell ref="BJ207:BZ207"/>
    <mergeCell ref="CA207:DA207"/>
    <mergeCell ref="A200:DA200"/>
    <mergeCell ref="A201:DA201"/>
    <mergeCell ref="A202:DA202"/>
    <mergeCell ref="A204:F204"/>
    <mergeCell ref="G204:AS204"/>
    <mergeCell ref="AT204:BI204"/>
    <mergeCell ref="BJ204:BZ204"/>
    <mergeCell ref="CA204:DA204"/>
    <mergeCell ref="A205:F205"/>
    <mergeCell ref="G205:AS205"/>
    <mergeCell ref="AT205:BI205"/>
    <mergeCell ref="BJ205:BZ205"/>
    <mergeCell ref="CA205:DA205"/>
    <mergeCell ref="CA196:DA196"/>
    <mergeCell ref="A198:BL198"/>
    <mergeCell ref="BM198:CP198"/>
    <mergeCell ref="A192:F192"/>
    <mergeCell ref="G192:AS192"/>
    <mergeCell ref="AT192:BI192"/>
    <mergeCell ref="BJ192:BZ192"/>
    <mergeCell ref="A193:F193"/>
    <mergeCell ref="G193:AS193"/>
    <mergeCell ref="AT193:BI193"/>
    <mergeCell ref="BJ193:BZ193"/>
    <mergeCell ref="A194:F194"/>
    <mergeCell ref="G194:AS194"/>
    <mergeCell ref="AT194:BI194"/>
    <mergeCell ref="BJ194:BZ194"/>
    <mergeCell ref="A195:F195"/>
    <mergeCell ref="G195:AS195"/>
    <mergeCell ref="AT195:BI195"/>
    <mergeCell ref="BJ195:BZ195"/>
    <mergeCell ref="CA193:DA193"/>
    <mergeCell ref="CA183:DA183"/>
    <mergeCell ref="A185:BL185"/>
    <mergeCell ref="BM185:CP185"/>
    <mergeCell ref="A187:DA187"/>
    <mergeCell ref="A188:DA188"/>
    <mergeCell ref="A190:DA190"/>
    <mergeCell ref="CA194:DA194"/>
    <mergeCell ref="CA195:DA195"/>
    <mergeCell ref="CA192:DA192"/>
    <mergeCell ref="B182:AN182"/>
    <mergeCell ref="AO182:BH182"/>
    <mergeCell ref="BI182:BZ182"/>
    <mergeCell ref="CA182:DA182"/>
    <mergeCell ref="B181:AN181"/>
    <mergeCell ref="AO181:BH181"/>
    <mergeCell ref="BI181:BZ181"/>
    <mergeCell ref="CA181:DA181"/>
    <mergeCell ref="A173:BL173"/>
    <mergeCell ref="BM173:CP173"/>
    <mergeCell ref="A175:DA175"/>
    <mergeCell ref="A177:DA177"/>
    <mergeCell ref="A179:AN179"/>
    <mergeCell ref="AO179:BH179"/>
    <mergeCell ref="BI179:BZ179"/>
    <mergeCell ref="CA179:DA179"/>
    <mergeCell ref="A180:AN180"/>
    <mergeCell ref="AO180:BH180"/>
    <mergeCell ref="BI180:BZ180"/>
    <mergeCell ref="CA180:DA180"/>
    <mergeCell ref="CA171:DA171"/>
    <mergeCell ref="B169:AN169"/>
    <mergeCell ref="AO169:BH169"/>
    <mergeCell ref="BI169:BZ169"/>
    <mergeCell ref="CA169:DA169"/>
    <mergeCell ref="B170:AN170"/>
    <mergeCell ref="AO170:BH170"/>
    <mergeCell ref="BI170:BZ170"/>
    <mergeCell ref="CA170:DA170"/>
    <mergeCell ref="A162:DA162"/>
    <mergeCell ref="A164:DA164"/>
    <mergeCell ref="A165:DA165"/>
    <mergeCell ref="A167:AN167"/>
    <mergeCell ref="AO167:BH167"/>
    <mergeCell ref="BI167:BZ167"/>
    <mergeCell ref="CA167:DA167"/>
    <mergeCell ref="A168:AN168"/>
    <mergeCell ref="AO168:BH168"/>
    <mergeCell ref="BI168:BZ168"/>
    <mergeCell ref="CA168:DA168"/>
    <mergeCell ref="BJ11:BZ11"/>
    <mergeCell ref="G24:AS24"/>
    <mergeCell ref="AT24:BI24"/>
    <mergeCell ref="BJ24:BZ24"/>
    <mergeCell ref="CA24:DA24"/>
    <mergeCell ref="G17:AS17"/>
    <mergeCell ref="AT17:BI17"/>
    <mergeCell ref="BJ17:BZ17"/>
    <mergeCell ref="CA17:DA17"/>
    <mergeCell ref="CA27:DA27"/>
    <mergeCell ref="CA33:DA33"/>
    <mergeCell ref="A23:F23"/>
    <mergeCell ref="G23:AS23"/>
    <mergeCell ref="AT23:BI23"/>
    <mergeCell ref="BJ23:BZ23"/>
    <mergeCell ref="CA23:DA23"/>
    <mergeCell ref="A24:F24"/>
    <mergeCell ref="A45:F45"/>
    <mergeCell ref="G45:AS45"/>
    <mergeCell ref="AT45:BI45"/>
    <mergeCell ref="BJ45:BZ45"/>
    <mergeCell ref="CA45:DA45"/>
    <mergeCell ref="A43:F43"/>
    <mergeCell ref="G43:AS43"/>
    <mergeCell ref="AT43:BI43"/>
    <mergeCell ref="BJ43:BZ43"/>
    <mergeCell ref="CA43:DA43"/>
    <mergeCell ref="A44:F44"/>
    <mergeCell ref="G44:AS44"/>
    <mergeCell ref="AT44:BI44"/>
    <mergeCell ref="BJ44:BZ44"/>
    <mergeCell ref="CA44:DA44"/>
    <mergeCell ref="A25:F25"/>
    <mergeCell ref="G25:AS25"/>
    <mergeCell ref="AT25:BI25"/>
    <mergeCell ref="BJ25:BZ25"/>
    <mergeCell ref="CA25:DA25"/>
    <mergeCell ref="A26:F26"/>
    <mergeCell ref="G26:AS26"/>
    <mergeCell ref="AT26:BI26"/>
    <mergeCell ref="BJ26:BZ26"/>
    <mergeCell ref="CA26:DA26"/>
    <mergeCell ref="A2:DA2"/>
    <mergeCell ref="A3:DA3"/>
    <mergeCell ref="A5:DA5"/>
    <mergeCell ref="A9:F9"/>
    <mergeCell ref="A10:F10"/>
    <mergeCell ref="A8:F8"/>
    <mergeCell ref="A11:F11"/>
    <mergeCell ref="CA11:DA11"/>
    <mergeCell ref="A14:DA14"/>
    <mergeCell ref="CA12:DA12"/>
    <mergeCell ref="G8:AS8"/>
    <mergeCell ref="AT8:BI8"/>
    <mergeCell ref="BJ8:BZ8"/>
    <mergeCell ref="CA8:DA8"/>
    <mergeCell ref="G9:AS9"/>
    <mergeCell ref="AT9:BI9"/>
    <mergeCell ref="BJ9:BZ9"/>
    <mergeCell ref="CA9:DA9"/>
    <mergeCell ref="G10:AS10"/>
    <mergeCell ref="AT10:BI10"/>
    <mergeCell ref="BJ10:BZ10"/>
    <mergeCell ref="CA10:DA10"/>
    <mergeCell ref="G11:AS11"/>
    <mergeCell ref="AT11:BI11"/>
    <mergeCell ref="A16:F16"/>
    <mergeCell ref="G16:AS16"/>
    <mergeCell ref="AT16:BI16"/>
    <mergeCell ref="BJ16:BZ16"/>
    <mergeCell ref="CA16:DA16"/>
    <mergeCell ref="A17:F17"/>
    <mergeCell ref="CA35:DA35"/>
    <mergeCell ref="A40:DA40"/>
    <mergeCell ref="CA34:DA34"/>
    <mergeCell ref="A18:F18"/>
    <mergeCell ref="AT18:BI18"/>
    <mergeCell ref="BJ18:BZ18"/>
    <mergeCell ref="CA18:DA18"/>
    <mergeCell ref="G18:AS18"/>
    <mergeCell ref="A22:DA22"/>
    <mergeCell ref="A19:F19"/>
    <mergeCell ref="G19:AS19"/>
    <mergeCell ref="AT19:BI19"/>
    <mergeCell ref="BJ19:BZ19"/>
    <mergeCell ref="CA19:DA19"/>
    <mergeCell ref="CA20:DA20"/>
    <mergeCell ref="A34:F34"/>
    <mergeCell ref="G34:AS34"/>
    <mergeCell ref="AT34:BI34"/>
    <mergeCell ref="A48:BL48"/>
    <mergeCell ref="BM48:CP48"/>
    <mergeCell ref="A29:DA29"/>
    <mergeCell ref="CA31:DA31"/>
    <mergeCell ref="CA32:DA32"/>
    <mergeCell ref="A31:F31"/>
    <mergeCell ref="G31:AS31"/>
    <mergeCell ref="AT31:BI31"/>
    <mergeCell ref="BJ31:BZ31"/>
    <mergeCell ref="A32:F32"/>
    <mergeCell ref="G32:AS32"/>
    <mergeCell ref="AT32:BI32"/>
    <mergeCell ref="BJ32:BZ32"/>
    <mergeCell ref="A33:F33"/>
    <mergeCell ref="G33:AS33"/>
    <mergeCell ref="AT33:BI33"/>
    <mergeCell ref="BJ33:BZ33"/>
    <mergeCell ref="A42:F42"/>
    <mergeCell ref="G42:AS42"/>
    <mergeCell ref="AT42:BI42"/>
    <mergeCell ref="BJ42:BZ42"/>
    <mergeCell ref="BJ34:BZ34"/>
    <mergeCell ref="CA42:DA42"/>
    <mergeCell ref="CA46:DA46"/>
    <mergeCell ref="A57:F57"/>
    <mergeCell ref="G57:BP57"/>
    <mergeCell ref="BQ57:DA57"/>
    <mergeCell ref="B50:CZ50"/>
    <mergeCell ref="B51:CZ51"/>
    <mergeCell ref="A53:DA53"/>
    <mergeCell ref="A55:F55"/>
    <mergeCell ref="G55:BP55"/>
    <mergeCell ref="BQ55:DA55"/>
    <mergeCell ref="A56:F56"/>
    <mergeCell ref="G56:BP56"/>
    <mergeCell ref="BQ56:DA56"/>
    <mergeCell ref="A58:F58"/>
    <mergeCell ref="G58:BP58"/>
    <mergeCell ref="BQ58:DA58"/>
    <mergeCell ref="BD59:BP59"/>
    <mergeCell ref="BQ59:DA59"/>
    <mergeCell ref="A61:DA61"/>
    <mergeCell ref="A63:F63"/>
    <mergeCell ref="G63:AS63"/>
    <mergeCell ref="AT63:BI63"/>
    <mergeCell ref="BJ63:BZ63"/>
    <mergeCell ref="CA63:DA63"/>
    <mergeCell ref="A64:F64"/>
    <mergeCell ref="G64:AS64"/>
    <mergeCell ref="AT64:BI64"/>
    <mergeCell ref="BJ64:BZ64"/>
    <mergeCell ref="CA64:DA64"/>
    <mergeCell ref="A65:F65"/>
    <mergeCell ref="G65:AS65"/>
    <mergeCell ref="AT65:BI65"/>
    <mergeCell ref="BJ65:BZ65"/>
    <mergeCell ref="CA65:DA65"/>
    <mergeCell ref="A66:F66"/>
    <mergeCell ref="G66:AS66"/>
    <mergeCell ref="AT66:BI66"/>
    <mergeCell ref="BJ66:BZ66"/>
    <mergeCell ref="CA66:DA66"/>
    <mergeCell ref="CA67:DA67"/>
    <mergeCell ref="A69:BL69"/>
    <mergeCell ref="BM69:CP69"/>
    <mergeCell ref="A71:DA71"/>
    <mergeCell ref="A78:F78"/>
    <mergeCell ref="H78:AN78"/>
    <mergeCell ref="AO78:BF78"/>
    <mergeCell ref="BG78:BZ78"/>
    <mergeCell ref="CA78:CN78"/>
    <mergeCell ref="CO78:DA78"/>
    <mergeCell ref="A72:DA72"/>
    <mergeCell ref="A74:DA74"/>
    <mergeCell ref="A76:F76"/>
    <mergeCell ref="G76:AN76"/>
    <mergeCell ref="AO76:BF76"/>
    <mergeCell ref="BG76:BZ76"/>
    <mergeCell ref="CA76:CN76"/>
    <mergeCell ref="CO76:DA76"/>
    <mergeCell ref="A77:F77"/>
    <mergeCell ref="G77:AN77"/>
    <mergeCell ref="AO77:BF77"/>
    <mergeCell ref="BG77:BZ77"/>
    <mergeCell ref="CA77:CN77"/>
    <mergeCell ref="CO77:DA77"/>
    <mergeCell ref="A79:F79"/>
    <mergeCell ref="H79:AN79"/>
    <mergeCell ref="AO79:BF79"/>
    <mergeCell ref="BG79:BZ79"/>
    <mergeCell ref="CA79:CN79"/>
    <mergeCell ref="CO79:DA79"/>
    <mergeCell ref="CO80:DA80"/>
    <mergeCell ref="A82:DA82"/>
    <mergeCell ref="A84:F84"/>
    <mergeCell ref="G84:AS84"/>
    <mergeCell ref="AT84:BI84"/>
    <mergeCell ref="BJ84:BZ84"/>
    <mergeCell ref="CA84:DA84"/>
    <mergeCell ref="A85:F85"/>
    <mergeCell ref="G85:AS85"/>
    <mergeCell ref="AT85:BI85"/>
    <mergeCell ref="BJ85:BZ85"/>
    <mergeCell ref="CA85:DA85"/>
    <mergeCell ref="A86:F86"/>
    <mergeCell ref="G86:AS86"/>
    <mergeCell ref="AT86:BI86"/>
    <mergeCell ref="BJ86:BZ86"/>
    <mergeCell ref="CA86:DA86"/>
    <mergeCell ref="A87:F87"/>
    <mergeCell ref="G87:AS87"/>
    <mergeCell ref="AT87:BI87"/>
    <mergeCell ref="BJ87:BZ87"/>
    <mergeCell ref="CA87:DA87"/>
    <mergeCell ref="CA88:DA88"/>
    <mergeCell ref="A90:DA90"/>
    <mergeCell ref="A92:F92"/>
    <mergeCell ref="G92:AS92"/>
    <mergeCell ref="AT92:BI92"/>
    <mergeCell ref="BJ92:BZ92"/>
    <mergeCell ref="CA92:DA92"/>
    <mergeCell ref="A93:F93"/>
    <mergeCell ref="G93:AS93"/>
    <mergeCell ref="AT93:BI93"/>
    <mergeCell ref="BJ93:BZ93"/>
    <mergeCell ref="CA93:DA93"/>
    <mergeCell ref="A94:F94"/>
    <mergeCell ref="G94:AS94"/>
    <mergeCell ref="AT94:BI94"/>
    <mergeCell ref="BJ94:BZ94"/>
    <mergeCell ref="CA94:DA94"/>
    <mergeCell ref="A95:F95"/>
    <mergeCell ref="G95:AS95"/>
    <mergeCell ref="AT95:BI95"/>
    <mergeCell ref="BJ95:BZ95"/>
    <mergeCell ref="CA95:DA95"/>
    <mergeCell ref="A96:F96"/>
    <mergeCell ref="G96:AS96"/>
    <mergeCell ref="AT96:BI96"/>
    <mergeCell ref="BJ96:BZ96"/>
    <mergeCell ref="CA96:DA96"/>
    <mergeCell ref="A97:F97"/>
    <mergeCell ref="G97:AS97"/>
    <mergeCell ref="AT97:BI97"/>
    <mergeCell ref="BJ97:BZ97"/>
    <mergeCell ref="CA97:DA97"/>
    <mergeCell ref="A98:F98"/>
    <mergeCell ref="G98:AS98"/>
    <mergeCell ref="AT98:BI98"/>
    <mergeCell ref="BJ98:BZ98"/>
    <mergeCell ref="CA98:DA98"/>
    <mergeCell ref="CA99:DA99"/>
    <mergeCell ref="A101:DA101"/>
    <mergeCell ref="A103:F103"/>
    <mergeCell ref="G103:AS103"/>
    <mergeCell ref="AT103:BI103"/>
    <mergeCell ref="BJ103:BZ103"/>
    <mergeCell ref="CA103:DA103"/>
    <mergeCell ref="A104:F104"/>
    <mergeCell ref="G104:AS104"/>
    <mergeCell ref="AT104:BI104"/>
    <mergeCell ref="BJ104:BZ104"/>
    <mergeCell ref="CA104:DA104"/>
    <mergeCell ref="A106:F106"/>
    <mergeCell ref="G106:AS106"/>
    <mergeCell ref="AT106:BI106"/>
    <mergeCell ref="BJ106:BZ106"/>
    <mergeCell ref="CA106:DA106"/>
    <mergeCell ref="A105:F105"/>
    <mergeCell ref="G105:AS105"/>
    <mergeCell ref="AT105:BI105"/>
    <mergeCell ref="BJ105:BZ105"/>
    <mergeCell ref="CA105:DA105"/>
    <mergeCell ref="CA107:DA107"/>
    <mergeCell ref="A109:DA109"/>
    <mergeCell ref="A111:F111"/>
    <mergeCell ref="G111:AS111"/>
    <mergeCell ref="AT111:BI111"/>
    <mergeCell ref="BJ111:BZ111"/>
    <mergeCell ref="CA111:DA111"/>
    <mergeCell ref="A112:F112"/>
    <mergeCell ref="G112:AS112"/>
    <mergeCell ref="AT112:BI112"/>
    <mergeCell ref="BJ112:BZ112"/>
    <mergeCell ref="CA112:DA112"/>
    <mergeCell ref="A114:F114"/>
    <mergeCell ref="G114:AS114"/>
    <mergeCell ref="AT114:BI114"/>
    <mergeCell ref="BJ114:BZ114"/>
    <mergeCell ref="CA114:DA114"/>
    <mergeCell ref="A113:F113"/>
    <mergeCell ref="G113:AS113"/>
    <mergeCell ref="AT113:BI113"/>
    <mergeCell ref="BJ113:BZ113"/>
    <mergeCell ref="CA113:DA113"/>
    <mergeCell ref="CA115:DA115"/>
    <mergeCell ref="A118:DA118"/>
    <mergeCell ref="A120:F120"/>
    <mergeCell ref="G120:AS120"/>
    <mergeCell ref="AT120:BI120"/>
    <mergeCell ref="BJ120:BZ120"/>
    <mergeCell ref="CA120:DA120"/>
    <mergeCell ref="A121:F121"/>
    <mergeCell ref="G121:AS121"/>
    <mergeCell ref="AT121:BI121"/>
    <mergeCell ref="BJ121:BZ121"/>
    <mergeCell ref="CA121:DA121"/>
    <mergeCell ref="A123:F123"/>
    <mergeCell ref="G123:AS123"/>
    <mergeCell ref="AT123:BI123"/>
    <mergeCell ref="BJ123:BZ123"/>
    <mergeCell ref="CA123:DA123"/>
    <mergeCell ref="A122:F122"/>
    <mergeCell ref="G122:AS122"/>
    <mergeCell ref="AT122:BI122"/>
    <mergeCell ref="BJ122:BZ122"/>
    <mergeCell ref="CA122:DA122"/>
    <mergeCell ref="CA124:DA124"/>
    <mergeCell ref="A126:DA126"/>
    <mergeCell ref="A128:AN128"/>
    <mergeCell ref="AO128:BF128"/>
    <mergeCell ref="BG128:BZ128"/>
    <mergeCell ref="CA128:DA128"/>
    <mergeCell ref="A129:AN129"/>
    <mergeCell ref="AO129:BF129"/>
    <mergeCell ref="BG129:BZ129"/>
    <mergeCell ref="CA129:DA129"/>
    <mergeCell ref="B130:AN130"/>
    <mergeCell ref="AO130:BF130"/>
    <mergeCell ref="BG130:BZ130"/>
    <mergeCell ref="CA130:DA130"/>
    <mergeCell ref="A132:DA132"/>
    <mergeCell ref="A134:F134"/>
    <mergeCell ref="G134:AS134"/>
    <mergeCell ref="AT134:BI134"/>
    <mergeCell ref="BJ134:BZ134"/>
    <mergeCell ref="CA134:DA134"/>
    <mergeCell ref="A135:F135"/>
    <mergeCell ref="G135:AS135"/>
    <mergeCell ref="AT135:BI135"/>
    <mergeCell ref="BJ135:BZ135"/>
    <mergeCell ref="CA135:DA135"/>
    <mergeCell ref="A136:F136"/>
    <mergeCell ref="G136:AS136"/>
    <mergeCell ref="AT136:BI136"/>
    <mergeCell ref="BJ136:BZ136"/>
    <mergeCell ref="CA136:DA136"/>
    <mergeCell ref="A137:F137"/>
    <mergeCell ref="G137:AS137"/>
    <mergeCell ref="AT137:BI137"/>
    <mergeCell ref="BJ137:BZ137"/>
    <mergeCell ref="CA137:DA137"/>
    <mergeCell ref="CA138:DA138"/>
    <mergeCell ref="A141:DA141"/>
    <mergeCell ref="A143:F143"/>
    <mergeCell ref="G143:AS143"/>
    <mergeCell ref="AT143:BI143"/>
    <mergeCell ref="BJ143:BZ143"/>
    <mergeCell ref="CA143:DA143"/>
    <mergeCell ref="A144:F144"/>
    <mergeCell ref="G144:AS144"/>
    <mergeCell ref="AT144:BI144"/>
    <mergeCell ref="BJ144:BZ144"/>
    <mergeCell ref="CA144:DA144"/>
    <mergeCell ref="A145:F145"/>
    <mergeCell ref="G145:AS145"/>
    <mergeCell ref="AT145:BI145"/>
    <mergeCell ref="BJ145:BZ145"/>
    <mergeCell ref="CA145:DA145"/>
    <mergeCell ref="A146:F146"/>
    <mergeCell ref="G146:AS146"/>
    <mergeCell ref="AT146:BI146"/>
    <mergeCell ref="BJ146:BZ146"/>
    <mergeCell ref="CA146:DA146"/>
    <mergeCell ref="A147:F147"/>
    <mergeCell ref="G147:AS147"/>
    <mergeCell ref="AT147:BI147"/>
    <mergeCell ref="BJ147:BZ147"/>
    <mergeCell ref="CA147:DA147"/>
    <mergeCell ref="A148:F148"/>
    <mergeCell ref="G148:AS148"/>
    <mergeCell ref="AT148:BI148"/>
    <mergeCell ref="BJ148:BZ148"/>
    <mergeCell ref="CA148:DA148"/>
    <mergeCell ref="CA149:DA149"/>
    <mergeCell ref="A152:DA152"/>
    <mergeCell ref="A154:F154"/>
    <mergeCell ref="G154:AS154"/>
    <mergeCell ref="AT154:BI154"/>
    <mergeCell ref="BJ154:BZ154"/>
    <mergeCell ref="CA154:DA154"/>
    <mergeCell ref="A157:F157"/>
    <mergeCell ref="G157:AS157"/>
    <mergeCell ref="AT157:BI157"/>
    <mergeCell ref="BJ157:BZ157"/>
    <mergeCell ref="CA157:DA157"/>
    <mergeCell ref="CA158:DA158"/>
    <mergeCell ref="A160:BL160"/>
    <mergeCell ref="BM160:CP160"/>
    <mergeCell ref="A155:F155"/>
    <mergeCell ref="G155:AS155"/>
    <mergeCell ref="AT155:BI155"/>
    <mergeCell ref="BJ155:BZ155"/>
    <mergeCell ref="CA155:DA155"/>
    <mergeCell ref="A156:F156"/>
    <mergeCell ref="G156:AS156"/>
    <mergeCell ref="AT156:BI156"/>
    <mergeCell ref="BJ156:BZ156"/>
    <mergeCell ref="CA156:DA156"/>
  </mergeCells>
  <phoneticPr fontId="36" type="noConversion"/>
  <pageMargins left="0.70866141732283472" right="0.31496062992125984" top="0.55118110236220474" bottom="0.15748031496062992" header="0.31496062992125984" footer="0.31496062992125984"/>
  <pageSetup paperSize="9" scale="95" fitToHeight="1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34"/>
  <sheetViews>
    <sheetView workbookViewId="0">
      <selection activeCell="A7" sqref="A7:F7"/>
    </sheetView>
  </sheetViews>
  <sheetFormatPr defaultRowHeight="14.4" x14ac:dyDescent="0.3"/>
  <cols>
    <col min="1" max="1" width="6.5546875" customWidth="1"/>
    <col min="2" max="2" width="33.44140625" customWidth="1"/>
    <col min="3" max="6" width="16.109375" customWidth="1"/>
  </cols>
  <sheetData>
    <row r="1" spans="1:64" ht="15.6" x14ac:dyDescent="0.3">
      <c r="C1" s="653" t="s">
        <v>60</v>
      </c>
      <c r="D1" s="653"/>
      <c r="E1" s="653"/>
      <c r="F1" s="653"/>
    </row>
    <row r="2" spans="1:64" ht="15.6" x14ac:dyDescent="0.3">
      <c r="B2" s="654"/>
      <c r="C2" s="655" t="s">
        <v>736</v>
      </c>
      <c r="D2" s="655"/>
      <c r="E2" s="655"/>
      <c r="F2" s="655"/>
    </row>
    <row r="3" spans="1:64" ht="15.6" x14ac:dyDescent="0.3">
      <c r="B3" s="654"/>
      <c r="C3" s="656" t="s">
        <v>737</v>
      </c>
      <c r="D3" s="656"/>
      <c r="E3" s="656"/>
      <c r="F3" s="656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  <c r="T3" s="425"/>
      <c r="U3" s="425"/>
      <c r="V3" s="425"/>
      <c r="W3" s="425"/>
      <c r="X3" s="425"/>
      <c r="Y3" s="425"/>
      <c r="Z3" s="425"/>
      <c r="AA3" s="425"/>
      <c r="AB3" s="425"/>
      <c r="AC3" s="425"/>
      <c r="AD3" s="425"/>
      <c r="AE3" s="425"/>
      <c r="AF3" s="425"/>
      <c r="AG3" s="425"/>
      <c r="AH3" s="425"/>
      <c r="AI3" s="425"/>
      <c r="AJ3" s="425"/>
      <c r="AK3" s="425"/>
      <c r="AL3" s="425"/>
      <c r="AM3" s="425"/>
      <c r="AN3" s="425"/>
      <c r="AO3" s="425"/>
      <c r="AP3" s="425"/>
      <c r="AQ3" s="425"/>
      <c r="AR3" s="425"/>
      <c r="AS3" s="425"/>
      <c r="AT3" s="425"/>
      <c r="AU3" s="425"/>
      <c r="AV3" s="425"/>
      <c r="AW3" s="425"/>
      <c r="AX3" s="425"/>
      <c r="AY3" s="425"/>
      <c r="AZ3" s="425"/>
      <c r="BA3" s="425"/>
      <c r="BB3" s="425"/>
      <c r="BC3" s="425"/>
      <c r="BD3" s="425"/>
      <c r="BE3" s="425"/>
      <c r="BF3" s="425"/>
      <c r="BG3" s="425"/>
      <c r="BH3" s="425"/>
      <c r="BI3" s="425"/>
      <c r="BJ3" s="425"/>
      <c r="BK3" s="425"/>
      <c r="BL3" s="425"/>
    </row>
    <row r="4" spans="1:64" ht="15.75" customHeight="1" x14ac:dyDescent="0.3">
      <c r="B4" s="657"/>
      <c r="C4" s="656" t="s">
        <v>738</v>
      </c>
      <c r="D4" s="656"/>
      <c r="E4" s="656"/>
      <c r="F4" s="656"/>
    </row>
    <row r="5" spans="1:64" ht="15.75" customHeight="1" x14ac:dyDescent="0.3">
      <c r="B5" s="654"/>
      <c r="C5" s="656" t="s">
        <v>757</v>
      </c>
      <c r="D5" s="656"/>
      <c r="E5" s="656"/>
      <c r="F5" s="656"/>
    </row>
    <row r="6" spans="1:64" ht="15.75" customHeight="1" x14ac:dyDescent="0.25">
      <c r="D6" s="548"/>
      <c r="E6" s="548"/>
      <c r="F6" s="548"/>
    </row>
    <row r="7" spans="1:64" ht="21" customHeight="1" x14ac:dyDescent="0.3">
      <c r="A7" s="553" t="s">
        <v>45</v>
      </c>
      <c r="B7" s="553"/>
      <c r="C7" s="553"/>
      <c r="D7" s="553"/>
      <c r="E7" s="553"/>
      <c r="F7" s="553"/>
    </row>
    <row r="8" spans="1:64" s="28" customFormat="1" ht="15" x14ac:dyDescent="0.25">
      <c r="A8" s="32"/>
      <c r="B8" s="31"/>
      <c r="C8" s="31"/>
      <c r="D8" s="31"/>
      <c r="E8" s="31"/>
      <c r="F8" s="31"/>
    </row>
    <row r="9" spans="1:64" s="28" customFormat="1" x14ac:dyDescent="0.3">
      <c r="A9" s="31" t="s">
        <v>46</v>
      </c>
      <c r="B9" s="31"/>
      <c r="C9" s="31"/>
      <c r="D9" s="31"/>
      <c r="E9" s="31"/>
      <c r="F9" s="31"/>
    </row>
    <row r="10" spans="1:64" ht="15" x14ac:dyDescent="0.25">
      <c r="A10" s="31"/>
      <c r="B10" s="31"/>
      <c r="C10" s="31"/>
      <c r="D10" s="31"/>
      <c r="E10" s="31"/>
      <c r="F10" s="31"/>
    </row>
    <row r="11" spans="1:64" ht="33" customHeight="1" x14ac:dyDescent="0.3">
      <c r="A11" s="549" t="s">
        <v>12</v>
      </c>
      <c r="B11" s="549" t="s">
        <v>47</v>
      </c>
      <c r="C11" s="550" t="s">
        <v>48</v>
      </c>
      <c r="D11" s="550"/>
      <c r="E11" s="550"/>
      <c r="F11" s="551" t="s">
        <v>49</v>
      </c>
    </row>
    <row r="12" spans="1:64" ht="80.25" customHeight="1" x14ac:dyDescent="0.3">
      <c r="A12" s="549"/>
      <c r="B12" s="549"/>
      <c r="C12" s="38" t="s">
        <v>50</v>
      </c>
      <c r="D12" s="38" t="s">
        <v>51</v>
      </c>
      <c r="E12" s="38" t="s">
        <v>56</v>
      </c>
      <c r="F12" s="552"/>
    </row>
    <row r="13" spans="1:64" ht="15" x14ac:dyDescent="0.25">
      <c r="A13" s="34">
        <v>1</v>
      </c>
      <c r="B13" s="34">
        <v>2</v>
      </c>
      <c r="C13" s="34">
        <v>3</v>
      </c>
      <c r="D13" s="34">
        <v>4</v>
      </c>
      <c r="E13" s="34" t="s">
        <v>52</v>
      </c>
      <c r="F13" s="34">
        <v>6</v>
      </c>
    </row>
    <row r="14" spans="1:64" ht="15" x14ac:dyDescent="0.25">
      <c r="A14" s="35"/>
      <c r="B14" s="35"/>
      <c r="C14" s="35"/>
      <c r="D14" s="35"/>
      <c r="E14" s="35"/>
      <c r="F14" s="35"/>
    </row>
    <row r="15" spans="1:64" ht="15" x14ac:dyDescent="0.25">
      <c r="A15" s="35"/>
      <c r="B15" s="35"/>
      <c r="C15" s="35"/>
      <c r="D15" s="35"/>
      <c r="E15" s="35"/>
      <c r="F15" s="35"/>
    </row>
    <row r="16" spans="1:64" ht="15" x14ac:dyDescent="0.25">
      <c r="A16" s="35"/>
      <c r="B16" s="35"/>
      <c r="C16" s="35"/>
      <c r="D16" s="35"/>
      <c r="E16" s="35"/>
      <c r="F16" s="35"/>
    </row>
    <row r="17" spans="1:6" ht="15" x14ac:dyDescent="0.25">
      <c r="A17" s="35"/>
      <c r="B17" s="35"/>
      <c r="C17" s="35"/>
      <c r="D17" s="35"/>
      <c r="E17" s="35"/>
      <c r="F17" s="35"/>
    </row>
    <row r="18" spans="1:6" ht="15" x14ac:dyDescent="0.25">
      <c r="A18" s="31"/>
      <c r="B18" s="31"/>
      <c r="C18" s="31"/>
      <c r="D18" s="31"/>
      <c r="E18" s="31"/>
      <c r="F18" s="31"/>
    </row>
    <row r="19" spans="1:6" x14ac:dyDescent="0.3">
      <c r="A19" s="31" t="s">
        <v>53</v>
      </c>
      <c r="B19" s="31"/>
      <c r="C19" s="31"/>
      <c r="D19" s="31"/>
      <c r="E19" s="31"/>
      <c r="F19" s="31"/>
    </row>
    <row r="20" spans="1:6" ht="15" x14ac:dyDescent="0.25">
      <c r="A20" s="31"/>
      <c r="B20" s="31"/>
      <c r="C20" s="31"/>
      <c r="D20" s="31"/>
      <c r="E20" s="31"/>
      <c r="F20" s="31"/>
    </row>
    <row r="21" spans="1:6" ht="21.75" customHeight="1" x14ac:dyDescent="0.3">
      <c r="A21" s="549" t="s">
        <v>12</v>
      </c>
      <c r="B21" s="549" t="s">
        <v>47</v>
      </c>
      <c r="C21" s="550" t="s">
        <v>48</v>
      </c>
      <c r="D21" s="550"/>
      <c r="E21" s="550"/>
      <c r="F21" s="551" t="s">
        <v>49</v>
      </c>
    </row>
    <row r="22" spans="1:6" ht="79.5" customHeight="1" x14ac:dyDescent="0.3">
      <c r="A22" s="549"/>
      <c r="B22" s="549"/>
      <c r="C22" s="38" t="s">
        <v>54</v>
      </c>
      <c r="D22" s="38" t="s">
        <v>51</v>
      </c>
      <c r="E22" s="38" t="s">
        <v>56</v>
      </c>
      <c r="F22" s="552"/>
    </row>
    <row r="23" spans="1:6" ht="46.5" customHeight="1" x14ac:dyDescent="0.3">
      <c r="A23" s="34">
        <v>1</v>
      </c>
      <c r="B23" s="34">
        <v>2</v>
      </c>
      <c r="C23" s="34">
        <v>3</v>
      </c>
      <c r="D23" s="34">
        <v>4</v>
      </c>
      <c r="E23" s="36" t="s">
        <v>55</v>
      </c>
      <c r="F23" s="34">
        <v>6</v>
      </c>
    </row>
    <row r="24" spans="1:6" x14ac:dyDescent="0.3">
      <c r="A24" s="35"/>
      <c r="B24" s="35"/>
      <c r="C24" s="35"/>
      <c r="D24" s="35"/>
      <c r="E24" s="35"/>
      <c r="F24" s="35"/>
    </row>
    <row r="25" spans="1:6" x14ac:dyDescent="0.3">
      <c r="A25" s="35"/>
      <c r="B25" s="35"/>
      <c r="C25" s="35"/>
      <c r="D25" s="35"/>
      <c r="E25" s="35"/>
      <c r="F25" s="35"/>
    </row>
    <row r="26" spans="1:6" x14ac:dyDescent="0.3">
      <c r="A26" s="35"/>
      <c r="B26" s="35"/>
      <c r="C26" s="35"/>
      <c r="D26" s="35"/>
      <c r="E26" s="35"/>
      <c r="F26" s="35"/>
    </row>
    <row r="27" spans="1:6" x14ac:dyDescent="0.3">
      <c r="A27" s="35"/>
      <c r="B27" s="35"/>
      <c r="C27" s="35"/>
      <c r="D27" s="35"/>
      <c r="E27" s="35"/>
      <c r="F27" s="35"/>
    </row>
    <row r="28" spans="1:6" x14ac:dyDescent="0.3">
      <c r="A28" s="31"/>
      <c r="B28" s="31"/>
      <c r="C28" s="31"/>
      <c r="D28" s="31"/>
      <c r="E28" s="31"/>
      <c r="F28" s="31"/>
    </row>
    <row r="29" spans="1:6" x14ac:dyDescent="0.3">
      <c r="A29" s="31"/>
      <c r="B29" s="31" t="s">
        <v>57</v>
      </c>
      <c r="C29" s="39"/>
      <c r="D29" s="39"/>
      <c r="E29" s="39"/>
      <c r="F29" s="31"/>
    </row>
    <row r="30" spans="1:6" x14ac:dyDescent="0.3">
      <c r="A30" s="31"/>
      <c r="B30" s="31"/>
      <c r="C30" s="31"/>
      <c r="D30" s="31"/>
      <c r="E30" s="31"/>
      <c r="F30" s="31"/>
    </row>
    <row r="31" spans="1:6" x14ac:dyDescent="0.3">
      <c r="A31" s="31"/>
      <c r="B31" s="31" t="s">
        <v>58</v>
      </c>
      <c r="C31" s="40"/>
      <c r="D31" s="40"/>
      <c r="E31" s="40"/>
      <c r="F31" s="31"/>
    </row>
    <row r="32" spans="1:6" x14ac:dyDescent="0.3">
      <c r="A32" s="31"/>
      <c r="B32" s="31"/>
      <c r="C32" s="31"/>
      <c r="D32" s="31"/>
      <c r="E32" s="31"/>
      <c r="F32" s="31"/>
    </row>
    <row r="33" spans="1:6" x14ac:dyDescent="0.3">
      <c r="A33" s="31"/>
      <c r="B33" s="31" t="s">
        <v>59</v>
      </c>
      <c r="C33" s="40"/>
      <c r="D33" s="40"/>
      <c r="E33" s="40"/>
      <c r="F33" s="31"/>
    </row>
    <row r="34" spans="1:6" x14ac:dyDescent="0.3">
      <c r="A34" s="31"/>
      <c r="B34" s="31"/>
      <c r="C34" s="31"/>
      <c r="D34" s="31"/>
      <c r="E34" s="31"/>
      <c r="F34" s="31"/>
    </row>
  </sheetData>
  <mergeCells count="15">
    <mergeCell ref="C1:F1"/>
    <mergeCell ref="C4:F4"/>
    <mergeCell ref="A21:A22"/>
    <mergeCell ref="B21:B22"/>
    <mergeCell ref="C21:E21"/>
    <mergeCell ref="F21:F22"/>
    <mergeCell ref="A7:F7"/>
    <mergeCell ref="A11:A12"/>
    <mergeCell ref="B11:B12"/>
    <mergeCell ref="C11:E11"/>
    <mergeCell ref="F11:F12"/>
    <mergeCell ref="C2:F2"/>
    <mergeCell ref="C3:F3"/>
    <mergeCell ref="C5:F5"/>
    <mergeCell ref="D6:F6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2"/>
  <sheetViews>
    <sheetView zoomScaleNormal="100" workbookViewId="0">
      <selection activeCell="A4" sqref="A4"/>
    </sheetView>
  </sheetViews>
  <sheetFormatPr defaultRowHeight="14.4" x14ac:dyDescent="0.3"/>
  <cols>
    <col min="1" max="1" width="24" customWidth="1"/>
    <col min="2" max="2" width="9" customWidth="1"/>
    <col min="3" max="3" width="15.109375" customWidth="1"/>
    <col min="4" max="4" width="15.6640625" customWidth="1"/>
    <col min="5" max="5" width="1.88671875" customWidth="1"/>
    <col min="6" max="6" width="5.33203125" customWidth="1"/>
    <col min="7" max="7" width="1.6640625" customWidth="1"/>
    <col min="8" max="8" width="6.5546875" customWidth="1"/>
    <col min="9" max="9" width="2.5546875" customWidth="1"/>
    <col min="10" max="10" width="12" style="41" customWidth="1"/>
    <col min="11" max="11" width="2.44140625" customWidth="1"/>
    <col min="12" max="12" width="1.88671875" customWidth="1"/>
    <col min="13" max="13" width="1.6640625" customWidth="1"/>
    <col min="14" max="14" width="5.109375" customWidth="1"/>
    <col min="15" max="15" width="2" customWidth="1"/>
    <col min="16" max="16" width="1.6640625" customWidth="1"/>
    <col min="17" max="17" width="6.88671875" customWidth="1"/>
    <col min="18" max="18" width="1.88671875" customWidth="1"/>
    <col min="19" max="19" width="6.5546875" customWidth="1"/>
    <col min="20" max="20" width="2.109375" customWidth="1"/>
    <col min="21" max="21" width="6.6640625" customWidth="1"/>
    <col min="22" max="22" width="2.109375" customWidth="1"/>
    <col min="23" max="23" width="7.109375" customWidth="1"/>
    <col min="24" max="24" width="1.33203125" customWidth="1"/>
    <col min="27" max="27" width="12.88671875" customWidth="1"/>
    <col min="30" max="33" width="12" customWidth="1"/>
  </cols>
  <sheetData>
    <row r="1" spans="1:27" ht="15.6" x14ac:dyDescent="0.3">
      <c r="Q1" s="655" t="s">
        <v>90</v>
      </c>
      <c r="R1" s="655"/>
      <c r="S1" s="655"/>
      <c r="T1" s="655"/>
      <c r="U1" s="655"/>
      <c r="V1" s="655"/>
      <c r="W1" s="655"/>
      <c r="X1" s="655"/>
      <c r="Y1" s="655"/>
      <c r="Z1" s="655"/>
      <c r="AA1" s="655"/>
    </row>
    <row r="2" spans="1:27" ht="15.75" customHeight="1" x14ac:dyDescent="0.3">
      <c r="Q2" s="658" t="s">
        <v>739</v>
      </c>
      <c r="R2" s="658"/>
      <c r="S2" s="658"/>
      <c r="T2" s="658"/>
      <c r="U2" s="658"/>
      <c r="V2" s="658"/>
      <c r="W2" s="658"/>
      <c r="X2" s="658"/>
      <c r="Y2" s="658"/>
      <c r="Z2" s="658"/>
      <c r="AA2" s="658"/>
    </row>
    <row r="3" spans="1:27" ht="15.75" customHeight="1" x14ac:dyDescent="0.3">
      <c r="Q3" s="658" t="s">
        <v>737</v>
      </c>
      <c r="R3" s="658"/>
      <c r="S3" s="658"/>
      <c r="T3" s="658"/>
      <c r="U3" s="658"/>
      <c r="V3" s="658"/>
      <c r="W3" s="658"/>
      <c r="X3" s="658"/>
      <c r="Y3" s="658"/>
      <c r="Z3" s="658"/>
      <c r="AA3" s="658"/>
    </row>
    <row r="4" spans="1:27" ht="15.75" customHeight="1" x14ac:dyDescent="0.3">
      <c r="Q4" s="658" t="s">
        <v>738</v>
      </c>
      <c r="R4" s="658"/>
      <c r="S4" s="658"/>
      <c r="T4" s="658"/>
      <c r="U4" s="658"/>
      <c r="V4" s="658"/>
      <c r="W4" s="658"/>
      <c r="X4" s="658"/>
      <c r="Y4" s="658"/>
      <c r="Z4" s="658"/>
      <c r="AA4" s="658"/>
    </row>
    <row r="5" spans="1:27" ht="15.75" customHeight="1" x14ac:dyDescent="0.3">
      <c r="Q5" s="658" t="s">
        <v>757</v>
      </c>
      <c r="R5" s="658"/>
      <c r="S5" s="658"/>
      <c r="T5" s="658"/>
      <c r="U5" s="658"/>
      <c r="V5" s="658"/>
      <c r="W5" s="658"/>
      <c r="X5" s="658"/>
      <c r="Y5" s="658"/>
      <c r="Z5" s="658"/>
      <c r="AA5" s="658"/>
    </row>
    <row r="6" spans="1:27" ht="9" customHeight="1" x14ac:dyDescent="0.25">
      <c r="AA6" s="3"/>
    </row>
    <row r="7" spans="1:27" ht="24.75" customHeight="1" x14ac:dyDescent="0.3">
      <c r="A7" s="556" t="s">
        <v>91</v>
      </c>
      <c r="B7" s="556"/>
      <c r="C7" s="556"/>
      <c r="D7" s="556"/>
      <c r="E7" s="556"/>
      <c r="F7" s="556"/>
      <c r="G7" s="556"/>
      <c r="H7" s="556"/>
      <c r="I7" s="556"/>
      <c r="J7" s="556"/>
      <c r="K7" s="556"/>
      <c r="L7" s="556"/>
      <c r="M7" s="556"/>
      <c r="N7" s="556"/>
      <c r="O7" s="556"/>
      <c r="P7" s="556"/>
      <c r="Q7" s="556"/>
      <c r="R7" s="556"/>
      <c r="S7" s="556"/>
      <c r="T7" s="556"/>
      <c r="U7" s="556"/>
      <c r="V7" s="556"/>
      <c r="W7" s="556"/>
      <c r="X7" s="556"/>
      <c r="Y7" s="556"/>
      <c r="Z7" s="556"/>
      <c r="AA7" s="556"/>
    </row>
    <row r="8" spans="1:27" ht="21.75" customHeight="1" x14ac:dyDescent="0.3">
      <c r="A8" s="51" t="s">
        <v>61</v>
      </c>
      <c r="B8" s="31"/>
      <c r="C8" s="31"/>
      <c r="D8" s="31"/>
      <c r="E8" s="31"/>
      <c r="F8" s="31"/>
      <c r="G8" s="31"/>
      <c r="H8" s="31"/>
      <c r="I8" s="31"/>
      <c r="J8" s="37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7" ht="15" x14ac:dyDescent="0.25">
      <c r="A9" s="51"/>
      <c r="B9" s="31"/>
      <c r="C9" s="31"/>
      <c r="D9" s="31"/>
      <c r="E9" s="31"/>
      <c r="F9" s="31"/>
      <c r="G9" s="31"/>
      <c r="H9" s="31"/>
      <c r="I9" s="31"/>
      <c r="J9" s="37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</row>
    <row r="10" spans="1:27" x14ac:dyDescent="0.3">
      <c r="A10" s="32" t="s">
        <v>62</v>
      </c>
      <c r="B10" s="32"/>
      <c r="C10" s="31"/>
      <c r="D10" s="31"/>
      <c r="E10" s="31"/>
      <c r="F10" s="31"/>
      <c r="G10" s="31"/>
      <c r="H10" s="31"/>
      <c r="I10" s="31"/>
      <c r="J10" s="37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</row>
    <row r="11" spans="1:27" x14ac:dyDescent="0.3">
      <c r="A11" s="32" t="s">
        <v>92</v>
      </c>
      <c r="B11" s="32"/>
      <c r="C11" s="31"/>
      <c r="D11" s="31" t="s">
        <v>93</v>
      </c>
      <c r="E11" s="31"/>
      <c r="F11" s="31"/>
      <c r="G11" s="31"/>
      <c r="H11" s="31"/>
      <c r="I11" s="31"/>
      <c r="J11" s="37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</row>
    <row r="12" spans="1:27" x14ac:dyDescent="0.3">
      <c r="A12" s="31"/>
      <c r="B12" s="31"/>
      <c r="C12" s="31"/>
      <c r="D12" s="31" t="s">
        <v>63</v>
      </c>
      <c r="E12" s="31"/>
      <c r="F12" s="31"/>
      <c r="G12" s="31"/>
      <c r="H12" s="31"/>
      <c r="I12" s="31"/>
      <c r="J12" s="37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</row>
    <row r="13" spans="1:27" x14ac:dyDescent="0.3">
      <c r="A13" s="31"/>
      <c r="B13" s="31"/>
      <c r="C13" s="31"/>
      <c r="D13" s="31" t="s">
        <v>64</v>
      </c>
      <c r="E13" s="31"/>
      <c r="F13" s="31"/>
      <c r="G13" s="31"/>
      <c r="H13" s="31"/>
      <c r="I13" s="31"/>
      <c r="J13" s="37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</row>
    <row r="14" spans="1:27" x14ac:dyDescent="0.3">
      <c r="A14" s="31"/>
      <c r="B14" s="31"/>
      <c r="C14" s="31"/>
      <c r="D14" s="31" t="s">
        <v>65</v>
      </c>
      <c r="E14" s="31"/>
      <c r="F14" s="31"/>
      <c r="G14" s="31"/>
      <c r="H14" s="31"/>
      <c r="I14" s="31"/>
      <c r="J14" s="37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</row>
    <row r="15" spans="1:27" ht="15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7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</row>
    <row r="16" spans="1:27" ht="17.399999999999999" x14ac:dyDescent="0.3">
      <c r="A16" s="52" t="s">
        <v>66</v>
      </c>
      <c r="B16" s="557" t="s">
        <v>67</v>
      </c>
      <c r="C16" s="559" t="s">
        <v>94</v>
      </c>
      <c r="D16" s="560" t="s">
        <v>68</v>
      </c>
      <c r="E16" s="561"/>
      <c r="F16" s="561"/>
      <c r="G16" s="561"/>
      <c r="H16" s="561"/>
      <c r="I16" s="561"/>
      <c r="J16" s="561"/>
      <c r="K16" s="561"/>
      <c r="L16" s="561"/>
      <c r="M16" s="561"/>
      <c r="N16" s="561"/>
      <c r="O16" s="561"/>
      <c r="P16" s="561"/>
      <c r="Q16" s="561"/>
      <c r="R16" s="561"/>
      <c r="S16" s="561"/>
      <c r="T16" s="561"/>
      <c r="U16" s="561"/>
      <c r="V16" s="561"/>
      <c r="W16" s="561"/>
      <c r="X16" s="562"/>
      <c r="Y16" s="555" t="s">
        <v>69</v>
      </c>
      <c r="Z16" s="555" t="s">
        <v>70</v>
      </c>
      <c r="AA16" s="555" t="s">
        <v>71</v>
      </c>
    </row>
    <row r="17" spans="1:27" ht="95.25" customHeight="1" x14ac:dyDescent="0.3">
      <c r="A17" s="38" t="s">
        <v>47</v>
      </c>
      <c r="B17" s="558"/>
      <c r="C17" s="559"/>
      <c r="D17" s="53" t="s">
        <v>72</v>
      </c>
      <c r="E17" s="54" t="s">
        <v>73</v>
      </c>
      <c r="F17" s="55">
        <v>0.01</v>
      </c>
      <c r="G17" s="56" t="s">
        <v>74</v>
      </c>
      <c r="H17" s="57" t="s">
        <v>75</v>
      </c>
      <c r="I17" s="55" t="s">
        <v>74</v>
      </c>
      <c r="J17" s="58" t="s">
        <v>95</v>
      </c>
      <c r="K17" s="55" t="s">
        <v>76</v>
      </c>
      <c r="L17" s="56">
        <v>1</v>
      </c>
      <c r="M17" s="56" t="s">
        <v>77</v>
      </c>
      <c r="N17" s="55">
        <v>0.01</v>
      </c>
      <c r="O17" s="56" t="s">
        <v>74</v>
      </c>
      <c r="P17" s="56" t="s">
        <v>78</v>
      </c>
      <c r="Q17" s="59" t="s">
        <v>79</v>
      </c>
      <c r="R17" s="59" t="s">
        <v>80</v>
      </c>
      <c r="S17" s="59" t="s">
        <v>81</v>
      </c>
      <c r="T17" s="59" t="s">
        <v>80</v>
      </c>
      <c r="U17" s="59" t="s">
        <v>82</v>
      </c>
      <c r="V17" s="59" t="s">
        <v>80</v>
      </c>
      <c r="W17" s="59" t="s">
        <v>83</v>
      </c>
      <c r="X17" s="60" t="s">
        <v>84</v>
      </c>
      <c r="Y17" s="555"/>
      <c r="Z17" s="555"/>
      <c r="AA17" s="555"/>
    </row>
    <row r="18" spans="1:27" ht="15" x14ac:dyDescent="0.25">
      <c r="A18" s="33">
        <v>1</v>
      </c>
      <c r="B18" s="61">
        <v>2</v>
      </c>
      <c r="C18" s="33">
        <v>3</v>
      </c>
      <c r="D18" s="33">
        <v>4</v>
      </c>
      <c r="E18" s="62"/>
      <c r="F18" s="56"/>
      <c r="G18" s="56"/>
      <c r="H18" s="56"/>
      <c r="I18" s="56"/>
      <c r="J18" s="63"/>
      <c r="K18" s="56"/>
      <c r="L18" s="56"/>
      <c r="M18" s="56"/>
      <c r="N18" s="56">
        <v>5</v>
      </c>
      <c r="O18" s="56"/>
      <c r="P18" s="56"/>
      <c r="Q18" s="63"/>
      <c r="R18" s="63"/>
      <c r="S18" s="63"/>
      <c r="T18" s="63"/>
      <c r="U18" s="63"/>
      <c r="V18" s="63"/>
      <c r="W18" s="63"/>
      <c r="X18" s="60"/>
      <c r="Y18" s="42">
        <v>6</v>
      </c>
      <c r="Z18" s="42">
        <v>7</v>
      </c>
      <c r="AA18" s="29" t="s">
        <v>85</v>
      </c>
    </row>
    <row r="19" spans="1:27" ht="15" x14ac:dyDescent="0.25">
      <c r="A19" s="35"/>
      <c r="B19" s="35"/>
      <c r="C19" s="64"/>
      <c r="D19" s="65">
        <f t="shared" ref="D19:D24" si="0">F19*H19*J19*(L19+N19*(Q19+S19+U19+W19))</f>
        <v>0</v>
      </c>
      <c r="E19" s="66" t="s">
        <v>73</v>
      </c>
      <c r="F19" s="67">
        <v>0.01</v>
      </c>
      <c r="G19" s="68" t="s">
        <v>74</v>
      </c>
      <c r="H19" s="69"/>
      <c r="I19" s="68" t="s">
        <v>74</v>
      </c>
      <c r="J19" s="70"/>
      <c r="K19" s="67" t="s">
        <v>76</v>
      </c>
      <c r="L19" s="68">
        <v>1</v>
      </c>
      <c r="M19" s="68" t="s">
        <v>77</v>
      </c>
      <c r="N19" s="67">
        <v>0.01</v>
      </c>
      <c r="O19" s="68" t="s">
        <v>74</v>
      </c>
      <c r="P19" s="68" t="s">
        <v>78</v>
      </c>
      <c r="Q19" s="71"/>
      <c r="R19" s="71" t="s">
        <v>77</v>
      </c>
      <c r="S19" s="71"/>
      <c r="T19" s="71" t="s">
        <v>77</v>
      </c>
      <c r="U19" s="71"/>
      <c r="V19" s="71" t="s">
        <v>77</v>
      </c>
      <c r="W19" s="71"/>
      <c r="X19" s="72" t="s">
        <v>84</v>
      </c>
      <c r="Y19" s="30"/>
      <c r="Z19" s="43"/>
      <c r="AA19" s="44">
        <f t="shared" ref="AA19:AA24" si="1">Z19*D19</f>
        <v>0</v>
      </c>
    </row>
    <row r="20" spans="1:27" ht="15" x14ac:dyDescent="0.25">
      <c r="A20" s="35"/>
      <c r="B20" s="35"/>
      <c r="C20" s="64"/>
      <c r="D20" s="65">
        <f t="shared" si="0"/>
        <v>0</v>
      </c>
      <c r="E20" s="67" t="str">
        <f>E19</f>
        <v>=</v>
      </c>
      <c r="F20" s="67">
        <f>F19</f>
        <v>0.01</v>
      </c>
      <c r="G20" s="68" t="str">
        <f>G19</f>
        <v>*</v>
      </c>
      <c r="H20" s="69"/>
      <c r="I20" s="68" t="str">
        <f>I19</f>
        <v>*</v>
      </c>
      <c r="J20" s="70"/>
      <c r="K20" s="68" t="str">
        <f t="shared" ref="K20:X23" si="2">K19</f>
        <v>*(</v>
      </c>
      <c r="L20" s="68">
        <f t="shared" si="2"/>
        <v>1</v>
      </c>
      <c r="M20" s="68" t="str">
        <f t="shared" si="2"/>
        <v>+</v>
      </c>
      <c r="N20" s="67">
        <f>N19</f>
        <v>0.01</v>
      </c>
      <c r="O20" s="68" t="str">
        <f>O19</f>
        <v>*</v>
      </c>
      <c r="P20" s="68" t="str">
        <f>P19</f>
        <v>(</v>
      </c>
      <c r="Q20" s="71"/>
      <c r="R20" s="71" t="str">
        <f t="shared" si="2"/>
        <v>+</v>
      </c>
      <c r="S20" s="71"/>
      <c r="T20" s="71" t="str">
        <f t="shared" si="2"/>
        <v>+</v>
      </c>
      <c r="U20" s="71"/>
      <c r="V20" s="71" t="str">
        <f t="shared" si="2"/>
        <v>+</v>
      </c>
      <c r="W20" s="71"/>
      <c r="X20" s="72" t="str">
        <f>X19</f>
        <v>)</v>
      </c>
      <c r="Y20" s="30"/>
      <c r="Z20" s="45"/>
      <c r="AA20" s="44">
        <f t="shared" si="1"/>
        <v>0</v>
      </c>
    </row>
    <row r="21" spans="1:27" ht="15" x14ac:dyDescent="0.25">
      <c r="A21" s="35"/>
      <c r="B21" s="35"/>
      <c r="C21" s="64"/>
      <c r="D21" s="65">
        <f t="shared" si="0"/>
        <v>0</v>
      </c>
      <c r="E21" s="67" t="str">
        <f t="shared" ref="E21:I23" si="3">E20</f>
        <v>=</v>
      </c>
      <c r="F21" s="67">
        <f t="shared" si="3"/>
        <v>0.01</v>
      </c>
      <c r="G21" s="68" t="str">
        <f t="shared" si="3"/>
        <v>*</v>
      </c>
      <c r="H21" s="69"/>
      <c r="I21" s="68" t="str">
        <f t="shared" si="3"/>
        <v>*</v>
      </c>
      <c r="J21" s="70"/>
      <c r="K21" s="68" t="str">
        <f t="shared" si="2"/>
        <v>*(</v>
      </c>
      <c r="L21" s="68">
        <f t="shared" si="2"/>
        <v>1</v>
      </c>
      <c r="M21" s="68" t="str">
        <f t="shared" si="2"/>
        <v>+</v>
      </c>
      <c r="N21" s="67">
        <f t="shared" si="2"/>
        <v>0.01</v>
      </c>
      <c r="O21" s="68" t="str">
        <f t="shared" si="2"/>
        <v>*</v>
      </c>
      <c r="P21" s="68" t="str">
        <f t="shared" si="2"/>
        <v>(</v>
      </c>
      <c r="Q21" s="71"/>
      <c r="R21" s="71" t="str">
        <f t="shared" si="2"/>
        <v>+</v>
      </c>
      <c r="S21" s="71"/>
      <c r="T21" s="71" t="str">
        <f t="shared" si="2"/>
        <v>+</v>
      </c>
      <c r="U21" s="71"/>
      <c r="V21" s="71" t="str">
        <f t="shared" si="2"/>
        <v>+</v>
      </c>
      <c r="W21" s="71"/>
      <c r="X21" s="72" t="str">
        <f t="shared" si="2"/>
        <v>)</v>
      </c>
      <c r="Y21" s="30"/>
      <c r="Z21" s="45"/>
      <c r="AA21" s="44">
        <f t="shared" si="1"/>
        <v>0</v>
      </c>
    </row>
    <row r="22" spans="1:27" ht="15" x14ac:dyDescent="0.25">
      <c r="A22" s="35"/>
      <c r="B22" s="35"/>
      <c r="C22" s="64"/>
      <c r="D22" s="65">
        <f t="shared" si="0"/>
        <v>0</v>
      </c>
      <c r="E22" s="67" t="str">
        <f t="shared" si="3"/>
        <v>=</v>
      </c>
      <c r="F22" s="67">
        <f t="shared" si="3"/>
        <v>0.01</v>
      </c>
      <c r="G22" s="68" t="str">
        <f t="shared" si="3"/>
        <v>*</v>
      </c>
      <c r="H22" s="69"/>
      <c r="I22" s="68" t="str">
        <f t="shared" si="3"/>
        <v>*</v>
      </c>
      <c r="J22" s="70"/>
      <c r="K22" s="68" t="str">
        <f t="shared" si="2"/>
        <v>*(</v>
      </c>
      <c r="L22" s="68">
        <f t="shared" si="2"/>
        <v>1</v>
      </c>
      <c r="M22" s="68" t="str">
        <f t="shared" si="2"/>
        <v>+</v>
      </c>
      <c r="N22" s="67">
        <f t="shared" si="2"/>
        <v>0.01</v>
      </c>
      <c r="O22" s="68" t="str">
        <f t="shared" si="2"/>
        <v>*</v>
      </c>
      <c r="P22" s="68" t="str">
        <f t="shared" si="2"/>
        <v>(</v>
      </c>
      <c r="Q22" s="71"/>
      <c r="R22" s="71" t="str">
        <f t="shared" si="2"/>
        <v>+</v>
      </c>
      <c r="S22" s="71"/>
      <c r="T22" s="71" t="str">
        <f t="shared" si="2"/>
        <v>+</v>
      </c>
      <c r="U22" s="71"/>
      <c r="V22" s="71" t="str">
        <f t="shared" si="2"/>
        <v>+</v>
      </c>
      <c r="W22" s="71"/>
      <c r="X22" s="72" t="str">
        <f t="shared" si="2"/>
        <v>)</v>
      </c>
      <c r="Y22" s="30"/>
      <c r="Z22" s="45"/>
      <c r="AA22" s="44">
        <f t="shared" si="1"/>
        <v>0</v>
      </c>
    </row>
    <row r="23" spans="1:27" x14ac:dyDescent="0.3">
      <c r="A23" s="35"/>
      <c r="B23" s="35"/>
      <c r="C23" s="64"/>
      <c r="D23" s="65">
        <f t="shared" si="0"/>
        <v>0</v>
      </c>
      <c r="E23" s="67" t="str">
        <f t="shared" si="3"/>
        <v>=</v>
      </c>
      <c r="F23" s="67">
        <f t="shared" si="3"/>
        <v>0.01</v>
      </c>
      <c r="G23" s="68" t="str">
        <f t="shared" si="3"/>
        <v>*</v>
      </c>
      <c r="H23" s="69"/>
      <c r="I23" s="68" t="str">
        <f t="shared" si="3"/>
        <v>*</v>
      </c>
      <c r="J23" s="70"/>
      <c r="K23" s="68" t="str">
        <f t="shared" si="2"/>
        <v>*(</v>
      </c>
      <c r="L23" s="68">
        <f t="shared" si="2"/>
        <v>1</v>
      </c>
      <c r="M23" s="68" t="str">
        <f t="shared" si="2"/>
        <v>+</v>
      </c>
      <c r="N23" s="67">
        <f t="shared" si="2"/>
        <v>0.01</v>
      </c>
      <c r="O23" s="68" t="str">
        <f t="shared" si="2"/>
        <v>*</v>
      </c>
      <c r="P23" s="68" t="str">
        <f t="shared" si="2"/>
        <v>(</v>
      </c>
      <c r="Q23" s="71"/>
      <c r="R23" s="71" t="str">
        <f t="shared" si="2"/>
        <v>+</v>
      </c>
      <c r="S23" s="71"/>
      <c r="T23" s="71" t="str">
        <f t="shared" si="2"/>
        <v>+</v>
      </c>
      <c r="U23" s="71"/>
      <c r="V23" s="71" t="str">
        <f t="shared" si="2"/>
        <v>+</v>
      </c>
      <c r="W23" s="71"/>
      <c r="X23" s="72" t="str">
        <f t="shared" si="2"/>
        <v>)</v>
      </c>
      <c r="Y23" s="30"/>
      <c r="Z23" s="45"/>
      <c r="AA23" s="44">
        <f t="shared" si="1"/>
        <v>0</v>
      </c>
    </row>
    <row r="24" spans="1:27" x14ac:dyDescent="0.3">
      <c r="A24" s="35"/>
      <c r="B24" s="35"/>
      <c r="C24" s="64"/>
      <c r="D24" s="65">
        <f t="shared" si="0"/>
        <v>0</v>
      </c>
      <c r="E24" s="67" t="str">
        <f>E22</f>
        <v>=</v>
      </c>
      <c r="F24" s="67">
        <f>F22</f>
        <v>0.01</v>
      </c>
      <c r="G24" s="68" t="str">
        <f>G22</f>
        <v>*</v>
      </c>
      <c r="H24" s="69"/>
      <c r="I24" s="68" t="str">
        <f>I22</f>
        <v>*</v>
      </c>
      <c r="J24" s="70"/>
      <c r="K24" s="68" t="str">
        <f t="shared" ref="K24:P24" si="4">K22</f>
        <v>*(</v>
      </c>
      <c r="L24" s="68">
        <f t="shared" si="4"/>
        <v>1</v>
      </c>
      <c r="M24" s="68" t="str">
        <f t="shared" si="4"/>
        <v>+</v>
      </c>
      <c r="N24" s="67">
        <f t="shared" si="4"/>
        <v>0.01</v>
      </c>
      <c r="O24" s="68" t="str">
        <f t="shared" si="4"/>
        <v>*</v>
      </c>
      <c r="P24" s="68" t="str">
        <f t="shared" si="4"/>
        <v>(</v>
      </c>
      <c r="Q24" s="71"/>
      <c r="R24" s="71" t="str">
        <f>R22</f>
        <v>+</v>
      </c>
      <c r="S24" s="71"/>
      <c r="T24" s="71" t="str">
        <f>T22</f>
        <v>+</v>
      </c>
      <c r="U24" s="71"/>
      <c r="V24" s="71" t="str">
        <f>V22</f>
        <v>+</v>
      </c>
      <c r="W24" s="71"/>
      <c r="X24" s="72" t="str">
        <f>X22</f>
        <v>)</v>
      </c>
      <c r="Y24" s="30"/>
      <c r="Z24" s="45"/>
      <c r="AA24" s="44">
        <f t="shared" si="1"/>
        <v>0</v>
      </c>
    </row>
    <row r="25" spans="1:27" x14ac:dyDescent="0.3">
      <c r="A25" s="73" t="s">
        <v>19</v>
      </c>
      <c r="B25" s="74" t="s">
        <v>86</v>
      </c>
      <c r="C25" s="75" t="s">
        <v>86</v>
      </c>
      <c r="D25" s="76">
        <f>SUM(D19:D24)</f>
        <v>0</v>
      </c>
      <c r="E25" s="77"/>
      <c r="F25" s="78"/>
      <c r="G25" s="79"/>
      <c r="H25" s="79"/>
      <c r="I25" s="79"/>
      <c r="J25" s="80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32"/>
      <c r="Y25" s="47"/>
      <c r="Z25" s="48"/>
      <c r="AA25" s="46">
        <f>SUM(AA19:AA24)</f>
        <v>0</v>
      </c>
    </row>
    <row r="26" spans="1:27" x14ac:dyDescent="0.3">
      <c r="A26" s="32"/>
      <c r="B26" s="32"/>
      <c r="C26" s="32"/>
      <c r="D26" s="81"/>
      <c r="E26" s="81"/>
      <c r="F26" s="32"/>
      <c r="G26" s="32"/>
      <c r="H26" s="32"/>
      <c r="I26" s="32"/>
      <c r="J26" s="8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27"/>
    </row>
    <row r="27" spans="1:27" ht="20.25" customHeight="1" x14ac:dyDescent="0.3">
      <c r="A27" s="52" t="s">
        <v>87</v>
      </c>
      <c r="B27" s="557" t="s">
        <v>67</v>
      </c>
      <c r="C27" s="559" t="s">
        <v>94</v>
      </c>
      <c r="D27" s="560" t="s">
        <v>68</v>
      </c>
      <c r="E27" s="561"/>
      <c r="F27" s="561"/>
      <c r="G27" s="561"/>
      <c r="H27" s="561"/>
      <c r="I27" s="561"/>
      <c r="J27" s="561"/>
      <c r="K27" s="561"/>
      <c r="L27" s="561"/>
      <c r="M27" s="561"/>
      <c r="N27" s="561"/>
      <c r="O27" s="561"/>
      <c r="P27" s="561"/>
      <c r="Q27" s="561"/>
      <c r="R27" s="561"/>
      <c r="S27" s="561"/>
      <c r="T27" s="561"/>
      <c r="U27" s="561"/>
      <c r="V27" s="561"/>
      <c r="W27" s="561"/>
      <c r="X27" s="562"/>
      <c r="Y27" s="555" t="s">
        <v>69</v>
      </c>
      <c r="Z27" s="555" t="str">
        <f>Z16</f>
        <v>Цена за литр, руб.</v>
      </c>
      <c r="AA27" s="555" t="s">
        <v>71</v>
      </c>
    </row>
    <row r="28" spans="1:27" ht="96" customHeight="1" x14ac:dyDescent="0.3">
      <c r="A28" s="38" t="s">
        <v>47</v>
      </c>
      <c r="B28" s="558"/>
      <c r="C28" s="559"/>
      <c r="D28" s="53" t="s">
        <v>72</v>
      </c>
      <c r="E28" s="54" t="s">
        <v>73</v>
      </c>
      <c r="F28" s="55">
        <v>0.01</v>
      </c>
      <c r="G28" s="56" t="s">
        <v>74</v>
      </c>
      <c r="H28" s="57" t="s">
        <v>75</v>
      </c>
      <c r="I28" s="55" t="s">
        <v>74</v>
      </c>
      <c r="J28" s="58" t="s">
        <v>96</v>
      </c>
      <c r="K28" s="55" t="s">
        <v>76</v>
      </c>
      <c r="L28" s="56">
        <v>1</v>
      </c>
      <c r="M28" s="56" t="s">
        <v>77</v>
      </c>
      <c r="N28" s="55">
        <v>0.01</v>
      </c>
      <c r="O28" s="56" t="s">
        <v>74</v>
      </c>
      <c r="P28" s="56" t="s">
        <v>78</v>
      </c>
      <c r="Q28" s="59" t="str">
        <f>Q17</f>
        <v>D1: Свыше 5 лет -5%. свыше 8 лет 10%</v>
      </c>
      <c r="R28" s="59" t="s">
        <v>80</v>
      </c>
      <c r="S28" s="59" t="s">
        <v>81</v>
      </c>
      <c r="T28" s="59" t="s">
        <v>80</v>
      </c>
      <c r="U28" s="59" t="s">
        <v>82</v>
      </c>
      <c r="V28" s="59" t="s">
        <v>80</v>
      </c>
      <c r="W28" s="59" t="s">
        <v>83</v>
      </c>
      <c r="X28" s="60" t="s">
        <v>84</v>
      </c>
      <c r="Y28" s="555"/>
      <c r="Z28" s="555"/>
      <c r="AA28" s="555"/>
    </row>
    <row r="29" spans="1:27" x14ac:dyDescent="0.3">
      <c r="A29" s="33">
        <v>1</v>
      </c>
      <c r="B29" s="61">
        <v>2</v>
      </c>
      <c r="C29" s="33">
        <v>3</v>
      </c>
      <c r="D29" s="33">
        <v>4</v>
      </c>
      <c r="E29" s="62"/>
      <c r="F29" s="56"/>
      <c r="G29" s="56"/>
      <c r="H29" s="56"/>
      <c r="I29" s="56"/>
      <c r="J29" s="63"/>
      <c r="K29" s="56"/>
      <c r="L29" s="56"/>
      <c r="M29" s="56"/>
      <c r="N29" s="56">
        <v>5</v>
      </c>
      <c r="O29" s="56"/>
      <c r="P29" s="56"/>
      <c r="Q29" s="63"/>
      <c r="R29" s="63"/>
      <c r="S29" s="63"/>
      <c r="T29" s="63"/>
      <c r="U29" s="63"/>
      <c r="V29" s="63"/>
      <c r="W29" s="63"/>
      <c r="X29" s="60"/>
      <c r="Y29" s="42">
        <v>6</v>
      </c>
      <c r="Z29" s="42">
        <v>7</v>
      </c>
      <c r="AA29" s="29" t="s">
        <v>85</v>
      </c>
    </row>
    <row r="30" spans="1:27" x14ac:dyDescent="0.3">
      <c r="A30" s="35"/>
      <c r="B30" s="35"/>
      <c r="C30" s="83"/>
      <c r="D30" s="65">
        <f t="shared" ref="D30:D36" si="5">F30*H30*J30*(L30+N30*(Q30+S30+U30+W30))</f>
        <v>0</v>
      </c>
      <c r="E30" s="66" t="s">
        <v>73</v>
      </c>
      <c r="F30" s="67">
        <v>0.01</v>
      </c>
      <c r="G30" s="68" t="s">
        <v>74</v>
      </c>
      <c r="H30" s="84"/>
      <c r="I30" s="68" t="s">
        <v>74</v>
      </c>
      <c r="J30" s="70"/>
      <c r="K30" s="67" t="s">
        <v>76</v>
      </c>
      <c r="L30" s="68">
        <v>1</v>
      </c>
      <c r="M30" s="68" t="s">
        <v>77</v>
      </c>
      <c r="N30" s="67">
        <v>0.01</v>
      </c>
      <c r="O30" s="68" t="s">
        <v>74</v>
      </c>
      <c r="P30" s="68" t="s">
        <v>78</v>
      </c>
      <c r="Q30" s="71"/>
      <c r="R30" s="71" t="s">
        <v>77</v>
      </c>
      <c r="S30" s="71"/>
      <c r="T30" s="71" t="s">
        <v>77</v>
      </c>
      <c r="U30" s="71"/>
      <c r="V30" s="71" t="s">
        <v>77</v>
      </c>
      <c r="W30" s="71"/>
      <c r="X30" s="72" t="s">
        <v>84</v>
      </c>
      <c r="Y30" s="30"/>
      <c r="Z30" s="49"/>
      <c r="AA30" s="44">
        <f t="shared" ref="AA30:AA36" si="6">Z30*D30</f>
        <v>0</v>
      </c>
    </row>
    <row r="31" spans="1:27" x14ac:dyDescent="0.3">
      <c r="A31" s="35"/>
      <c r="B31" s="35"/>
      <c r="C31" s="83"/>
      <c r="D31" s="65">
        <f t="shared" si="5"/>
        <v>0</v>
      </c>
      <c r="E31" s="67" t="str">
        <f t="shared" ref="E31:G35" si="7">E30</f>
        <v>=</v>
      </c>
      <c r="F31" s="67">
        <f t="shared" si="7"/>
        <v>0.01</v>
      </c>
      <c r="G31" s="68" t="str">
        <f t="shared" si="7"/>
        <v>*</v>
      </c>
      <c r="H31" s="84"/>
      <c r="I31" s="68" t="str">
        <f>I30</f>
        <v>*</v>
      </c>
      <c r="J31" s="70"/>
      <c r="K31" s="68" t="str">
        <f t="shared" ref="K31:P35" si="8">K30</f>
        <v>*(</v>
      </c>
      <c r="L31" s="68">
        <f t="shared" si="8"/>
        <v>1</v>
      </c>
      <c r="M31" s="68" t="str">
        <f t="shared" si="8"/>
        <v>+</v>
      </c>
      <c r="N31" s="67">
        <f t="shared" si="8"/>
        <v>0.01</v>
      </c>
      <c r="O31" s="68" t="str">
        <f t="shared" si="8"/>
        <v>*</v>
      </c>
      <c r="P31" s="68" t="str">
        <f t="shared" si="8"/>
        <v>(</v>
      </c>
      <c r="Q31" s="71"/>
      <c r="R31" s="71" t="str">
        <f>R30</f>
        <v>+</v>
      </c>
      <c r="S31" s="71"/>
      <c r="T31" s="71" t="str">
        <f>T30</f>
        <v>+</v>
      </c>
      <c r="U31" s="71"/>
      <c r="V31" s="71" t="str">
        <f>V30</f>
        <v>+</v>
      </c>
      <c r="W31" s="71"/>
      <c r="X31" s="72" t="str">
        <f>X30</f>
        <v>)</v>
      </c>
      <c r="Y31" s="30"/>
      <c r="Z31" s="49"/>
      <c r="AA31" s="44">
        <f t="shared" si="6"/>
        <v>0</v>
      </c>
    </row>
    <row r="32" spans="1:27" x14ac:dyDescent="0.3">
      <c r="A32" s="35"/>
      <c r="B32" s="300"/>
      <c r="C32" s="301"/>
      <c r="D32" s="302"/>
      <c r="E32" s="303"/>
      <c r="F32" s="303"/>
      <c r="G32" s="94"/>
      <c r="H32" s="304"/>
      <c r="I32" s="94"/>
      <c r="J32" s="305"/>
      <c r="K32" s="94"/>
      <c r="L32" s="94"/>
      <c r="M32" s="94"/>
      <c r="N32" s="303"/>
      <c r="O32" s="94"/>
      <c r="P32" s="94"/>
      <c r="Q32" s="306"/>
      <c r="R32" s="306"/>
      <c r="S32" s="306"/>
      <c r="T32" s="306"/>
      <c r="U32" s="306"/>
      <c r="V32" s="306"/>
      <c r="W32" s="306"/>
      <c r="X32" s="94"/>
      <c r="Y32" s="307"/>
      <c r="Z32" s="308"/>
      <c r="AA32" s="309" t="s">
        <v>386</v>
      </c>
    </row>
    <row r="33" spans="1:27" x14ac:dyDescent="0.3">
      <c r="A33" s="35"/>
      <c r="B33" s="35"/>
      <c r="C33" s="83"/>
      <c r="D33" s="65">
        <f t="shared" si="5"/>
        <v>0</v>
      </c>
      <c r="E33" s="67" t="str">
        <f>E31</f>
        <v>=</v>
      </c>
      <c r="F33" s="67">
        <f>F31</f>
        <v>0.01</v>
      </c>
      <c r="G33" s="68" t="str">
        <f>G31</f>
        <v>*</v>
      </c>
      <c r="H33" s="84"/>
      <c r="I33" s="68" t="str">
        <f>I31</f>
        <v>*</v>
      </c>
      <c r="J33" s="70"/>
      <c r="K33" s="68" t="str">
        <f t="shared" ref="K33:P33" si="9">K31</f>
        <v>*(</v>
      </c>
      <c r="L33" s="68">
        <f t="shared" si="9"/>
        <v>1</v>
      </c>
      <c r="M33" s="68" t="str">
        <f t="shared" si="9"/>
        <v>+</v>
      </c>
      <c r="N33" s="67">
        <f t="shared" si="9"/>
        <v>0.01</v>
      </c>
      <c r="O33" s="68" t="str">
        <f t="shared" si="9"/>
        <v>*</v>
      </c>
      <c r="P33" s="68" t="str">
        <f t="shared" si="9"/>
        <v>(</v>
      </c>
      <c r="Q33" s="71"/>
      <c r="R33" s="71" t="str">
        <f>R31</f>
        <v>+</v>
      </c>
      <c r="S33" s="71"/>
      <c r="T33" s="71" t="str">
        <f>T31</f>
        <v>+</v>
      </c>
      <c r="U33" s="71"/>
      <c r="V33" s="71" t="str">
        <f>V31</f>
        <v>+</v>
      </c>
      <c r="W33" s="71"/>
      <c r="X33" s="72" t="str">
        <f>X31</f>
        <v>)</v>
      </c>
      <c r="Y33" s="30"/>
      <c r="Z33" s="49"/>
      <c r="AA33" s="44">
        <f t="shared" si="6"/>
        <v>0</v>
      </c>
    </row>
    <row r="34" spans="1:27" x14ac:dyDescent="0.3">
      <c r="A34" s="35"/>
      <c r="B34" s="35"/>
      <c r="C34" s="83"/>
      <c r="D34" s="65">
        <f t="shared" si="5"/>
        <v>0</v>
      </c>
      <c r="E34" s="67" t="str">
        <f t="shared" si="7"/>
        <v>=</v>
      </c>
      <c r="F34" s="67">
        <f t="shared" si="7"/>
        <v>0.01</v>
      </c>
      <c r="G34" s="68" t="str">
        <f t="shared" si="7"/>
        <v>*</v>
      </c>
      <c r="H34" s="84"/>
      <c r="I34" s="68" t="str">
        <f>I33</f>
        <v>*</v>
      </c>
      <c r="J34" s="70"/>
      <c r="K34" s="68" t="str">
        <f t="shared" si="8"/>
        <v>*(</v>
      </c>
      <c r="L34" s="68">
        <f t="shared" si="8"/>
        <v>1</v>
      </c>
      <c r="M34" s="68" t="str">
        <f t="shared" si="8"/>
        <v>+</v>
      </c>
      <c r="N34" s="67">
        <f t="shared" si="8"/>
        <v>0.01</v>
      </c>
      <c r="O34" s="68" t="str">
        <f t="shared" si="8"/>
        <v>*</v>
      </c>
      <c r="P34" s="68" t="str">
        <f t="shared" si="8"/>
        <v>(</v>
      </c>
      <c r="Q34" s="71"/>
      <c r="R34" s="71" t="str">
        <f>R33</f>
        <v>+</v>
      </c>
      <c r="S34" s="71"/>
      <c r="T34" s="71" t="str">
        <f>T33</f>
        <v>+</v>
      </c>
      <c r="U34" s="71"/>
      <c r="V34" s="71" t="str">
        <f>V33</f>
        <v>+</v>
      </c>
      <c r="W34" s="71"/>
      <c r="X34" s="72" t="str">
        <f>X33</f>
        <v>)</v>
      </c>
      <c r="Y34" s="30"/>
      <c r="Z34" s="49"/>
      <c r="AA34" s="44">
        <f t="shared" si="6"/>
        <v>0</v>
      </c>
    </row>
    <row r="35" spans="1:27" x14ac:dyDescent="0.3">
      <c r="A35" s="35"/>
      <c r="B35" s="35"/>
      <c r="C35" s="83"/>
      <c r="D35" s="65">
        <f t="shared" si="5"/>
        <v>0</v>
      </c>
      <c r="E35" s="67" t="str">
        <f t="shared" si="7"/>
        <v>=</v>
      </c>
      <c r="F35" s="67">
        <f t="shared" si="7"/>
        <v>0.01</v>
      </c>
      <c r="G35" s="68" t="str">
        <f t="shared" si="7"/>
        <v>*</v>
      </c>
      <c r="H35" s="84"/>
      <c r="I35" s="68" t="str">
        <f>I34</f>
        <v>*</v>
      </c>
      <c r="J35" s="70"/>
      <c r="K35" s="68" t="str">
        <f t="shared" si="8"/>
        <v>*(</v>
      </c>
      <c r="L35" s="68">
        <f t="shared" si="8"/>
        <v>1</v>
      </c>
      <c r="M35" s="68" t="str">
        <f t="shared" si="8"/>
        <v>+</v>
      </c>
      <c r="N35" s="67">
        <f t="shared" si="8"/>
        <v>0.01</v>
      </c>
      <c r="O35" s="68" t="str">
        <f t="shared" si="8"/>
        <v>*</v>
      </c>
      <c r="P35" s="68" t="str">
        <f t="shared" si="8"/>
        <v>(</v>
      </c>
      <c r="Q35" s="71"/>
      <c r="R35" s="71" t="str">
        <f>R34</f>
        <v>+</v>
      </c>
      <c r="S35" s="71"/>
      <c r="T35" s="71" t="str">
        <f>T34</f>
        <v>+</v>
      </c>
      <c r="U35" s="71"/>
      <c r="V35" s="71" t="str">
        <f>V34</f>
        <v>+</v>
      </c>
      <c r="W35" s="71"/>
      <c r="X35" s="72" t="str">
        <f>X34</f>
        <v>)</v>
      </c>
      <c r="Y35" s="30"/>
      <c r="Z35" s="49"/>
      <c r="AA35" s="44">
        <f t="shared" si="6"/>
        <v>0</v>
      </c>
    </row>
    <row r="36" spans="1:27" x14ac:dyDescent="0.3">
      <c r="A36" s="35"/>
      <c r="B36" s="35"/>
      <c r="C36" s="83"/>
      <c r="D36" s="65">
        <f t="shared" si="5"/>
        <v>0</v>
      </c>
      <c r="E36" s="67" t="str">
        <f>E34</f>
        <v>=</v>
      </c>
      <c r="F36" s="67">
        <f>F34</f>
        <v>0.01</v>
      </c>
      <c r="G36" s="68" t="str">
        <f>G34</f>
        <v>*</v>
      </c>
      <c r="H36" s="84"/>
      <c r="I36" s="68" t="str">
        <f>I34</f>
        <v>*</v>
      </c>
      <c r="J36" s="70"/>
      <c r="K36" s="68" t="str">
        <f t="shared" ref="K36:P36" si="10">K34</f>
        <v>*(</v>
      </c>
      <c r="L36" s="68">
        <f t="shared" si="10"/>
        <v>1</v>
      </c>
      <c r="M36" s="68" t="str">
        <f t="shared" si="10"/>
        <v>+</v>
      </c>
      <c r="N36" s="67">
        <f t="shared" si="10"/>
        <v>0.01</v>
      </c>
      <c r="O36" s="68" t="str">
        <f t="shared" si="10"/>
        <v>*</v>
      </c>
      <c r="P36" s="68" t="str">
        <f t="shared" si="10"/>
        <v>(</v>
      </c>
      <c r="Q36" s="71"/>
      <c r="R36" s="71" t="str">
        <f>R34</f>
        <v>+</v>
      </c>
      <c r="S36" s="71"/>
      <c r="T36" s="71" t="str">
        <f>T34</f>
        <v>+</v>
      </c>
      <c r="U36" s="71"/>
      <c r="V36" s="71" t="str">
        <f>V34</f>
        <v>+</v>
      </c>
      <c r="W36" s="71"/>
      <c r="X36" s="72" t="str">
        <f>X34</f>
        <v>)</v>
      </c>
      <c r="Y36" s="30"/>
      <c r="Z36" s="49"/>
      <c r="AA36" s="44">
        <f t="shared" si="6"/>
        <v>0</v>
      </c>
    </row>
    <row r="37" spans="1:27" x14ac:dyDescent="0.3">
      <c r="A37" s="73" t="s">
        <v>19</v>
      </c>
      <c r="B37" s="74" t="s">
        <v>86</v>
      </c>
      <c r="C37" s="74" t="s">
        <v>86</v>
      </c>
      <c r="D37" s="76">
        <f>SUM(D30:D36)</f>
        <v>0</v>
      </c>
      <c r="E37" s="77"/>
      <c r="F37" s="78"/>
      <c r="G37" s="78"/>
      <c r="H37" s="78"/>
      <c r="I37" s="78"/>
      <c r="J37" s="85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9"/>
      <c r="X37" s="32"/>
      <c r="Y37" s="47"/>
      <c r="Z37" s="48"/>
      <c r="AA37" s="46">
        <f>SUM(AA30:AA36)</f>
        <v>0</v>
      </c>
    </row>
    <row r="38" spans="1:27" x14ac:dyDescent="0.3">
      <c r="A38" s="31"/>
      <c r="B38" s="31"/>
      <c r="C38" s="31"/>
      <c r="D38" s="31"/>
      <c r="E38" s="31"/>
      <c r="F38" s="31"/>
      <c r="G38" s="31"/>
      <c r="H38" s="31"/>
      <c r="I38" s="31"/>
      <c r="J38" s="37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</row>
    <row r="39" spans="1:27" x14ac:dyDescent="0.3">
      <c r="A39" s="86" t="s">
        <v>88</v>
      </c>
      <c r="B39" s="87"/>
      <c r="C39" s="88" t="s">
        <v>89</v>
      </c>
      <c r="D39" s="31"/>
      <c r="E39" s="31"/>
      <c r="F39" s="31"/>
      <c r="G39" s="31"/>
      <c r="H39" s="31"/>
      <c r="I39" s="31"/>
      <c r="J39" s="37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</row>
    <row r="40" spans="1:27" x14ac:dyDescent="0.3">
      <c r="A40" s="31"/>
      <c r="B40" s="31"/>
      <c r="C40" s="31"/>
      <c r="D40" s="31"/>
      <c r="E40" s="31"/>
      <c r="F40" s="31"/>
      <c r="G40" s="31"/>
      <c r="H40" s="31"/>
      <c r="I40" s="31"/>
      <c r="J40" s="37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AA40" s="50"/>
    </row>
    <row r="41" spans="1:27" x14ac:dyDescent="0.3">
      <c r="A41" s="31"/>
      <c r="B41" s="31"/>
      <c r="C41" s="31"/>
      <c r="D41" s="31"/>
      <c r="E41" s="31"/>
      <c r="F41" s="31"/>
      <c r="G41" s="31"/>
      <c r="H41" s="31"/>
      <c r="I41" s="31"/>
      <c r="J41" s="37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AA41" s="50"/>
    </row>
    <row r="42" spans="1:27" x14ac:dyDescent="0.3">
      <c r="A42" s="31" t="s">
        <v>57</v>
      </c>
      <c r="B42" s="40"/>
      <c r="C42" s="40"/>
      <c r="D42" s="40"/>
      <c r="E42" s="31"/>
      <c r="F42" s="31"/>
      <c r="G42" s="31"/>
      <c r="H42" s="31"/>
      <c r="I42" s="31"/>
      <c r="J42" s="37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AA42" s="50"/>
    </row>
    <row r="43" spans="1:27" x14ac:dyDescent="0.3">
      <c r="A43" s="31"/>
      <c r="B43" s="31"/>
      <c r="C43" s="31"/>
      <c r="D43" s="31"/>
      <c r="E43" s="31"/>
      <c r="F43" s="31"/>
      <c r="G43" s="31"/>
      <c r="H43" s="31"/>
      <c r="I43" s="31"/>
      <c r="J43" s="37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AA43" s="50"/>
    </row>
    <row r="44" spans="1:27" x14ac:dyDescent="0.3">
      <c r="A44" s="31" t="s">
        <v>58</v>
      </c>
      <c r="B44" s="40"/>
      <c r="C44" s="40"/>
      <c r="D44" s="40"/>
      <c r="E44" s="31"/>
      <c r="F44" s="31"/>
      <c r="G44" s="31"/>
      <c r="H44" s="31"/>
      <c r="I44" s="31"/>
      <c r="J44" s="37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AA44" s="50"/>
    </row>
    <row r="45" spans="1:27" x14ac:dyDescent="0.3">
      <c r="A45" s="31"/>
      <c r="B45" s="31"/>
      <c r="C45" s="31"/>
      <c r="D45" s="31"/>
      <c r="E45" s="31"/>
      <c r="F45" s="31"/>
      <c r="G45" s="31"/>
      <c r="H45" s="31"/>
      <c r="I45" s="31"/>
      <c r="J45" s="37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AA45" s="50"/>
    </row>
    <row r="46" spans="1:27" x14ac:dyDescent="0.3">
      <c r="A46" s="31" t="s">
        <v>97</v>
      </c>
      <c r="B46" s="40"/>
      <c r="C46" s="40"/>
      <c r="D46" s="40"/>
      <c r="E46" s="31"/>
      <c r="F46" s="31"/>
      <c r="G46" s="31"/>
      <c r="H46" s="31"/>
      <c r="I46" s="31"/>
      <c r="J46" s="37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</row>
    <row r="47" spans="1:27" ht="23.25" customHeight="1" x14ac:dyDescent="0.3">
      <c r="A47" s="31"/>
      <c r="B47" s="94"/>
      <c r="C47" s="94"/>
      <c r="D47" s="31"/>
      <c r="E47" s="31"/>
      <c r="F47" s="31"/>
      <c r="G47" s="31"/>
      <c r="H47" s="31"/>
      <c r="I47" s="31"/>
      <c r="J47" s="37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</row>
    <row r="48" spans="1:27" x14ac:dyDescent="0.3">
      <c r="A48" s="31"/>
      <c r="B48" s="31"/>
      <c r="C48" s="31"/>
      <c r="D48" s="31"/>
      <c r="E48" s="31"/>
      <c r="F48" s="31"/>
      <c r="G48" s="31"/>
      <c r="H48" s="31"/>
      <c r="I48" s="31"/>
      <c r="J48" s="37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</row>
    <row r="49" spans="1:24" x14ac:dyDescent="0.3">
      <c r="A49" s="31"/>
      <c r="B49" s="31"/>
      <c r="C49" s="31"/>
      <c r="D49" s="31"/>
      <c r="E49" s="31"/>
      <c r="F49" s="31"/>
      <c r="G49" s="31"/>
      <c r="H49" s="31"/>
      <c r="I49" s="31"/>
      <c r="J49" s="37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</row>
    <row r="50" spans="1:24" x14ac:dyDescent="0.3">
      <c r="A50" s="31"/>
      <c r="B50" s="31"/>
      <c r="C50" s="31"/>
      <c r="D50" s="31"/>
      <c r="E50" s="31"/>
      <c r="F50" s="31"/>
      <c r="G50" s="31"/>
      <c r="H50" s="31"/>
      <c r="I50" s="31"/>
      <c r="J50" s="37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</row>
    <row r="51" spans="1:24" x14ac:dyDescent="0.3">
      <c r="A51" s="31"/>
      <c r="B51" s="31"/>
      <c r="C51" s="31"/>
      <c r="D51" s="31"/>
      <c r="E51" s="31"/>
      <c r="F51" s="31"/>
      <c r="G51" s="31"/>
      <c r="H51" s="31"/>
      <c r="I51" s="31"/>
      <c r="J51" s="37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</row>
    <row r="52" spans="1:24" x14ac:dyDescent="0.3">
      <c r="A52" s="31"/>
      <c r="B52" s="31"/>
      <c r="C52" s="31"/>
      <c r="D52" s="31"/>
      <c r="E52" s="31"/>
      <c r="F52" s="31"/>
      <c r="G52" s="31"/>
      <c r="H52" s="31"/>
      <c r="I52" s="31"/>
      <c r="J52" s="37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</row>
  </sheetData>
  <mergeCells count="18">
    <mergeCell ref="Q1:AA1"/>
    <mergeCell ref="AA27:AA28"/>
    <mergeCell ref="B16:B17"/>
    <mergeCell ref="C16:C17"/>
    <mergeCell ref="D16:X16"/>
    <mergeCell ref="Y16:Y17"/>
    <mergeCell ref="Z16:Z17"/>
    <mergeCell ref="B27:B28"/>
    <mergeCell ref="C27:C28"/>
    <mergeCell ref="D27:X27"/>
    <mergeCell ref="Y27:Y28"/>
    <mergeCell ref="Z27:Z28"/>
    <mergeCell ref="Q2:AA2"/>
    <mergeCell ref="Q3:AA3"/>
    <mergeCell ref="Q4:AA4"/>
    <mergeCell ref="Q5:AA5"/>
    <mergeCell ref="AA16:AA17"/>
    <mergeCell ref="A7:AA7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75" fitToHeight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opLeftCell="A37" workbookViewId="0">
      <selection activeCell="E10" sqref="E10"/>
    </sheetView>
  </sheetViews>
  <sheetFormatPr defaultRowHeight="14.4" x14ac:dyDescent="0.3"/>
  <cols>
    <col min="1" max="1" width="22.44140625" customWidth="1"/>
    <col min="2" max="2" width="11.33203125" customWidth="1"/>
    <col min="3" max="3" width="5.109375" customWidth="1"/>
    <col min="4" max="4" width="27.33203125" customWidth="1"/>
    <col min="5" max="9" width="12.33203125" customWidth="1"/>
  </cols>
  <sheetData>
    <row r="1" spans="1:11" ht="14.4" customHeight="1" x14ac:dyDescent="0.3">
      <c r="E1" s="547" t="s">
        <v>145</v>
      </c>
      <c r="F1" s="547"/>
      <c r="G1" s="547"/>
      <c r="H1" s="547"/>
      <c r="I1" s="547"/>
    </row>
    <row r="2" spans="1:11" ht="15" customHeight="1" x14ac:dyDescent="0.3">
      <c r="E2" s="547" t="s">
        <v>740</v>
      </c>
      <c r="F2" s="547"/>
      <c r="G2" s="547"/>
      <c r="H2" s="547"/>
      <c r="I2" s="547"/>
    </row>
    <row r="3" spans="1:11" ht="18" customHeight="1" x14ac:dyDescent="0.3">
      <c r="E3" s="547" t="s">
        <v>737</v>
      </c>
      <c r="F3" s="547"/>
      <c r="G3" s="547"/>
      <c r="H3" s="547"/>
      <c r="I3" s="547"/>
    </row>
    <row r="4" spans="1:11" ht="20.25" customHeight="1" x14ac:dyDescent="0.3">
      <c r="D4" s="563" t="s">
        <v>738</v>
      </c>
      <c r="E4" s="563"/>
      <c r="F4" s="563"/>
      <c r="G4" s="563"/>
      <c r="H4" s="563"/>
      <c r="I4" s="563"/>
    </row>
    <row r="5" spans="1:11" ht="18.75" customHeight="1" x14ac:dyDescent="0.3">
      <c r="E5" s="547" t="s">
        <v>758</v>
      </c>
      <c r="F5" s="547"/>
      <c r="G5" s="547"/>
      <c r="H5" s="547"/>
      <c r="I5" s="547"/>
    </row>
    <row r="6" spans="1:11" ht="6.75" customHeight="1" x14ac:dyDescent="0.3">
      <c r="I6" s="3"/>
    </row>
    <row r="7" spans="1:11" ht="28.5" customHeight="1" x14ac:dyDescent="0.3">
      <c r="A7" s="556" t="s">
        <v>98</v>
      </c>
      <c r="B7" s="556"/>
      <c r="C7" s="556"/>
      <c r="D7" s="556"/>
      <c r="E7" s="556"/>
      <c r="F7" s="556"/>
      <c r="G7" s="556"/>
      <c r="H7" s="556"/>
      <c r="I7" s="556"/>
    </row>
    <row r="8" spans="1:11" ht="21" customHeight="1" x14ac:dyDescent="0.3">
      <c r="A8" s="51" t="s">
        <v>99</v>
      </c>
      <c r="B8" s="51"/>
      <c r="C8" s="51"/>
      <c r="D8" s="51"/>
      <c r="E8" s="90"/>
      <c r="F8" s="31"/>
      <c r="G8" s="31"/>
      <c r="H8" s="32"/>
      <c r="I8" s="31"/>
    </row>
    <row r="9" spans="1:11" ht="15" x14ac:dyDescent="0.25">
      <c r="A9" s="567"/>
      <c r="B9" s="567"/>
      <c r="C9" s="567"/>
      <c r="D9" s="91"/>
      <c r="E9" s="90"/>
      <c r="F9" s="31"/>
      <c r="G9" s="31"/>
      <c r="H9" s="32"/>
      <c r="I9" s="31"/>
    </row>
    <row r="10" spans="1:11" x14ac:dyDescent="0.3">
      <c r="A10" s="91" t="s">
        <v>100</v>
      </c>
      <c r="B10" s="91"/>
      <c r="C10" s="91"/>
      <c r="D10" s="91"/>
      <c r="E10" s="90"/>
      <c r="F10" s="31"/>
      <c r="G10" s="31"/>
      <c r="H10" s="32"/>
      <c r="I10" s="31"/>
    </row>
    <row r="11" spans="1:11" x14ac:dyDescent="0.3">
      <c r="A11" s="31" t="s">
        <v>101</v>
      </c>
      <c r="B11" s="31" t="s">
        <v>102</v>
      </c>
      <c r="C11" s="31"/>
      <c r="D11" s="92"/>
      <c r="E11" s="31"/>
      <c r="F11" s="31"/>
      <c r="G11" s="31"/>
      <c r="H11" s="31"/>
      <c r="I11" s="31"/>
      <c r="K11" s="89"/>
    </row>
    <row r="12" spans="1:11" x14ac:dyDescent="0.3">
      <c r="A12" s="31" t="s">
        <v>103</v>
      </c>
      <c r="B12" s="31" t="s">
        <v>102</v>
      </c>
      <c r="C12" s="31"/>
      <c r="D12" s="93"/>
      <c r="E12" s="31"/>
      <c r="F12" s="31"/>
      <c r="G12" s="31"/>
      <c r="H12" s="31"/>
      <c r="I12" s="31"/>
      <c r="K12" s="89"/>
    </row>
    <row r="13" spans="1:11" x14ac:dyDescent="0.3">
      <c r="A13" s="31" t="s">
        <v>104</v>
      </c>
      <c r="B13" s="31" t="s">
        <v>102</v>
      </c>
      <c r="C13" s="31"/>
      <c r="D13" s="92"/>
      <c r="E13" s="31"/>
      <c r="F13" s="31"/>
      <c r="G13" s="31"/>
      <c r="H13" s="31"/>
      <c r="I13" s="31"/>
      <c r="K13" s="89"/>
    </row>
    <row r="14" spans="1:11" x14ac:dyDescent="0.3">
      <c r="A14" s="31" t="s">
        <v>105</v>
      </c>
      <c r="B14" s="31" t="s">
        <v>106</v>
      </c>
      <c r="C14" s="31"/>
      <c r="D14" s="92"/>
      <c r="E14" s="31"/>
      <c r="F14" s="31"/>
      <c r="G14" s="31"/>
      <c r="H14" s="31"/>
      <c r="I14" s="31"/>
      <c r="K14" s="89"/>
    </row>
    <row r="15" spans="1:11" x14ac:dyDescent="0.3">
      <c r="A15" s="31" t="s">
        <v>107</v>
      </c>
      <c r="B15" s="31" t="s">
        <v>108</v>
      </c>
      <c r="C15" s="31"/>
      <c r="D15" s="92"/>
      <c r="E15" s="31"/>
      <c r="F15" s="31"/>
      <c r="G15" s="31"/>
      <c r="H15" s="31"/>
      <c r="I15" s="31"/>
      <c r="K15" s="89"/>
    </row>
    <row r="16" spans="1:11" ht="15.75" thickBot="1" x14ac:dyDescent="0.3">
      <c r="A16" s="31"/>
      <c r="B16" s="31"/>
      <c r="C16" s="31"/>
      <c r="D16" s="31"/>
      <c r="E16" s="31"/>
      <c r="F16" s="31"/>
      <c r="G16" s="31"/>
      <c r="H16" s="31"/>
      <c r="I16" s="31"/>
    </row>
    <row r="17" spans="1:9" x14ac:dyDescent="0.3">
      <c r="A17" s="568" t="s">
        <v>109</v>
      </c>
      <c r="B17" s="569"/>
      <c r="C17" s="569"/>
      <c r="D17" s="569" t="s">
        <v>110</v>
      </c>
      <c r="E17" s="569" t="s">
        <v>111</v>
      </c>
      <c r="F17" s="569"/>
      <c r="G17" s="569"/>
      <c r="H17" s="569"/>
      <c r="I17" s="571"/>
    </row>
    <row r="18" spans="1:9" ht="37.5" customHeight="1" x14ac:dyDescent="0.3">
      <c r="A18" s="570"/>
      <c r="B18" s="550"/>
      <c r="C18" s="550"/>
      <c r="D18" s="550"/>
      <c r="E18" s="38"/>
      <c r="F18" s="95"/>
      <c r="G18" s="96"/>
      <c r="H18" s="96"/>
      <c r="I18" s="97"/>
    </row>
    <row r="19" spans="1:9" ht="27.75" customHeight="1" x14ac:dyDescent="0.3">
      <c r="A19" s="98" t="s">
        <v>142</v>
      </c>
      <c r="B19" s="99"/>
      <c r="C19" s="100"/>
      <c r="D19" s="101">
        <v>1</v>
      </c>
      <c r="E19" s="102"/>
      <c r="F19" s="103"/>
      <c r="G19" s="103"/>
      <c r="H19" s="103"/>
      <c r="I19" s="104"/>
    </row>
    <row r="20" spans="1:9" ht="23.25" customHeight="1" x14ac:dyDescent="0.3">
      <c r="A20" s="105" t="s">
        <v>112</v>
      </c>
      <c r="B20" s="106"/>
      <c r="C20" s="106"/>
      <c r="D20" s="106"/>
      <c r="E20" s="106"/>
      <c r="F20" s="106"/>
      <c r="G20" s="106"/>
      <c r="H20" s="106"/>
      <c r="I20" s="107"/>
    </row>
    <row r="21" spans="1:9" x14ac:dyDescent="0.3">
      <c r="A21" s="108" t="s">
        <v>113</v>
      </c>
      <c r="B21" s="109"/>
      <c r="C21" s="110"/>
      <c r="D21" s="111"/>
      <c r="E21" s="112"/>
      <c r="F21" s="113"/>
      <c r="G21" s="114"/>
      <c r="H21" s="114"/>
      <c r="I21" s="115"/>
    </row>
    <row r="22" spans="1:9" x14ac:dyDescent="0.3">
      <c r="A22" s="116" t="s">
        <v>114</v>
      </c>
      <c r="B22" s="117"/>
      <c r="C22" s="110"/>
      <c r="D22" s="118">
        <v>2</v>
      </c>
      <c r="E22" s="119"/>
      <c r="F22" s="120"/>
      <c r="G22" s="120"/>
      <c r="H22" s="120"/>
      <c r="I22" s="121"/>
    </row>
    <row r="23" spans="1:9" x14ac:dyDescent="0.3">
      <c r="A23" s="122" t="s">
        <v>115</v>
      </c>
      <c r="B23" s="123"/>
      <c r="C23" s="56"/>
      <c r="D23" s="101" t="s">
        <v>116</v>
      </c>
      <c r="E23" s="124"/>
      <c r="F23" s="125"/>
      <c r="G23" s="125"/>
      <c r="H23" s="125"/>
      <c r="I23" s="126"/>
    </row>
    <row r="24" spans="1:9" x14ac:dyDescent="0.3">
      <c r="A24" s="122" t="s">
        <v>117</v>
      </c>
      <c r="B24" s="56"/>
      <c r="C24" s="56"/>
      <c r="D24" s="101">
        <v>4</v>
      </c>
      <c r="E24" s="124"/>
      <c r="F24" s="127"/>
      <c r="G24" s="127"/>
      <c r="H24" s="127"/>
      <c r="I24" s="126"/>
    </row>
    <row r="25" spans="1:9" x14ac:dyDescent="0.3">
      <c r="A25" s="128" t="s">
        <v>118</v>
      </c>
      <c r="B25" s="129"/>
      <c r="C25" s="129"/>
      <c r="D25" s="130" t="s">
        <v>119</v>
      </c>
      <c r="E25" s="131"/>
      <c r="F25" s="132"/>
      <c r="G25" s="132"/>
      <c r="H25" s="132"/>
      <c r="I25" s="133"/>
    </row>
    <row r="26" spans="1:9" ht="23.25" customHeight="1" x14ac:dyDescent="0.3">
      <c r="A26" s="134" t="s">
        <v>120</v>
      </c>
      <c r="B26" s="135"/>
      <c r="C26" s="135"/>
      <c r="D26" s="135"/>
      <c r="E26" s="135"/>
      <c r="F26" s="135"/>
      <c r="G26" s="135"/>
      <c r="H26" s="135"/>
      <c r="I26" s="136"/>
    </row>
    <row r="27" spans="1:9" x14ac:dyDescent="0.3">
      <c r="A27" s="137" t="s">
        <v>113</v>
      </c>
      <c r="B27" s="138"/>
      <c r="C27" s="138"/>
      <c r="D27" s="139"/>
      <c r="E27" s="140"/>
      <c r="F27" s="141"/>
      <c r="G27" s="142"/>
      <c r="H27" s="142"/>
      <c r="I27" s="143"/>
    </row>
    <row r="28" spans="1:9" x14ac:dyDescent="0.3">
      <c r="A28" s="144" t="s">
        <v>114</v>
      </c>
      <c r="B28" s="145"/>
      <c r="C28" s="138"/>
      <c r="D28" s="146">
        <v>6</v>
      </c>
      <c r="E28" s="147"/>
      <c r="F28" s="148"/>
      <c r="G28" s="148"/>
      <c r="H28" s="148"/>
      <c r="I28" s="149"/>
    </row>
    <row r="29" spans="1:9" x14ac:dyDescent="0.3">
      <c r="A29" s="150" t="s">
        <v>115</v>
      </c>
      <c r="B29" s="151"/>
      <c r="C29" s="152"/>
      <c r="D29" s="153" t="s">
        <v>121</v>
      </c>
      <c r="E29" s="154"/>
      <c r="F29" s="155"/>
      <c r="G29" s="155"/>
      <c r="H29" s="155"/>
      <c r="I29" s="156"/>
    </row>
    <row r="30" spans="1:9" x14ac:dyDescent="0.3">
      <c r="A30" s="150" t="s">
        <v>117</v>
      </c>
      <c r="B30" s="152"/>
      <c r="C30" s="152"/>
      <c r="D30" s="153">
        <v>8</v>
      </c>
      <c r="E30" s="124"/>
      <c r="F30" s="125"/>
      <c r="G30" s="125"/>
      <c r="H30" s="125"/>
      <c r="I30" s="126"/>
    </row>
    <row r="31" spans="1:9" x14ac:dyDescent="0.3">
      <c r="A31" s="128" t="s">
        <v>118</v>
      </c>
      <c r="B31" s="129"/>
      <c r="C31" s="129"/>
      <c r="D31" s="130" t="s">
        <v>122</v>
      </c>
      <c r="E31" s="131"/>
      <c r="F31" s="132"/>
      <c r="G31" s="132"/>
      <c r="H31" s="132"/>
      <c r="I31" s="133"/>
    </row>
    <row r="32" spans="1:9" ht="24" customHeight="1" x14ac:dyDescent="0.3">
      <c r="A32" s="134" t="s">
        <v>123</v>
      </c>
      <c r="B32" s="135"/>
      <c r="C32" s="135"/>
      <c r="D32" s="135"/>
      <c r="E32" s="135"/>
      <c r="F32" s="135"/>
      <c r="G32" s="135"/>
      <c r="H32" s="135"/>
      <c r="I32" s="136"/>
    </row>
    <row r="33" spans="1:9" x14ac:dyDescent="0.3">
      <c r="A33" s="137" t="s">
        <v>124</v>
      </c>
      <c r="B33" s="138"/>
      <c r="C33" s="138"/>
      <c r="D33" s="139"/>
      <c r="E33" s="140"/>
      <c r="F33" s="141"/>
      <c r="G33" s="142"/>
      <c r="H33" s="142"/>
      <c r="I33" s="143"/>
    </row>
    <row r="34" spans="1:9" x14ac:dyDescent="0.3">
      <c r="A34" s="144" t="s">
        <v>114</v>
      </c>
      <c r="B34" s="145"/>
      <c r="C34" s="138"/>
      <c r="D34" s="146">
        <v>10</v>
      </c>
      <c r="E34" s="147"/>
      <c r="F34" s="157"/>
      <c r="G34" s="157"/>
      <c r="H34" s="157"/>
      <c r="I34" s="149"/>
    </row>
    <row r="35" spans="1:9" x14ac:dyDescent="0.3">
      <c r="A35" s="150" t="s">
        <v>125</v>
      </c>
      <c r="B35" s="151"/>
      <c r="C35" s="152"/>
      <c r="D35" s="153" t="s">
        <v>126</v>
      </c>
      <c r="E35" s="158"/>
      <c r="F35" s="159"/>
      <c r="G35" s="159"/>
      <c r="H35" s="159"/>
      <c r="I35" s="160"/>
    </row>
    <row r="36" spans="1:9" x14ac:dyDescent="0.3">
      <c r="A36" s="150" t="s">
        <v>117</v>
      </c>
      <c r="B36" s="572" t="s">
        <v>127</v>
      </c>
      <c r="C36" s="572"/>
      <c r="D36" s="153">
        <v>12</v>
      </c>
      <c r="E36" s="154"/>
      <c r="F36" s="155"/>
      <c r="G36" s="155"/>
      <c r="H36" s="155"/>
      <c r="I36" s="156"/>
    </row>
    <row r="37" spans="1:9" x14ac:dyDescent="0.3">
      <c r="A37" s="150" t="s">
        <v>117</v>
      </c>
      <c r="B37" s="161" t="s">
        <v>128</v>
      </c>
      <c r="C37" s="161"/>
      <c r="D37" s="153">
        <v>13</v>
      </c>
      <c r="E37" s="154"/>
      <c r="F37" s="155"/>
      <c r="G37" s="155"/>
      <c r="H37" s="155"/>
      <c r="I37" s="156"/>
    </row>
    <row r="38" spans="1:9" x14ac:dyDescent="0.3">
      <c r="A38" s="128" t="s">
        <v>71</v>
      </c>
      <c r="B38" s="129"/>
      <c r="C38" s="129"/>
      <c r="D38" s="130" t="s">
        <v>129</v>
      </c>
      <c r="E38" s="162"/>
      <c r="F38" s="132"/>
      <c r="G38" s="132"/>
      <c r="H38" s="132"/>
      <c r="I38" s="133"/>
    </row>
    <row r="39" spans="1:9" ht="24.75" customHeight="1" x14ac:dyDescent="0.3">
      <c r="A39" s="134" t="s">
        <v>130</v>
      </c>
      <c r="B39" s="135"/>
      <c r="C39" s="135"/>
      <c r="D39" s="135"/>
      <c r="E39" s="135"/>
      <c r="F39" s="135"/>
      <c r="G39" s="135"/>
      <c r="H39" s="135"/>
      <c r="I39" s="136"/>
    </row>
    <row r="40" spans="1:9" x14ac:dyDescent="0.3">
      <c r="A40" s="137" t="s">
        <v>124</v>
      </c>
      <c r="B40" s="138"/>
      <c r="C40" s="138"/>
      <c r="D40" s="163"/>
      <c r="E40" s="140"/>
      <c r="F40" s="141"/>
      <c r="G40" s="142"/>
      <c r="H40" s="142"/>
      <c r="I40" s="143"/>
    </row>
    <row r="41" spans="1:9" x14ac:dyDescent="0.3">
      <c r="A41" s="144" t="s">
        <v>114</v>
      </c>
      <c r="B41" s="145"/>
      <c r="C41" s="138"/>
      <c r="D41" s="146">
        <v>15</v>
      </c>
      <c r="E41" s="147"/>
      <c r="F41" s="157"/>
      <c r="G41" s="157"/>
      <c r="H41" s="157"/>
      <c r="I41" s="149"/>
    </row>
    <row r="42" spans="1:9" x14ac:dyDescent="0.3">
      <c r="A42" s="150" t="s">
        <v>131</v>
      </c>
      <c r="B42" s="151"/>
      <c r="C42" s="152"/>
      <c r="D42" s="153" t="s">
        <v>132</v>
      </c>
      <c r="E42" s="164"/>
      <c r="F42" s="155"/>
      <c r="G42" s="155"/>
      <c r="H42" s="155"/>
      <c r="I42" s="156"/>
    </row>
    <row r="43" spans="1:9" x14ac:dyDescent="0.3">
      <c r="A43" s="150" t="s">
        <v>133</v>
      </c>
      <c r="B43" s="152"/>
      <c r="C43" s="152"/>
      <c r="D43" s="153">
        <v>17</v>
      </c>
      <c r="E43" s="124"/>
      <c r="F43" s="125"/>
      <c r="G43" s="125"/>
      <c r="H43" s="125"/>
      <c r="I43" s="126"/>
    </row>
    <row r="44" spans="1:9" x14ac:dyDescent="0.3">
      <c r="A44" s="128" t="s">
        <v>71</v>
      </c>
      <c r="B44" s="129"/>
      <c r="C44" s="129"/>
      <c r="D44" s="130" t="s">
        <v>134</v>
      </c>
      <c r="E44" s="131"/>
      <c r="F44" s="132"/>
      <c r="G44" s="132"/>
      <c r="H44" s="132"/>
      <c r="I44" s="133"/>
    </row>
    <row r="45" spans="1:9" ht="18.75" customHeight="1" x14ac:dyDescent="0.3">
      <c r="A45" s="165" t="s">
        <v>135</v>
      </c>
      <c r="B45" s="166"/>
      <c r="C45" s="167"/>
      <c r="D45" s="139" t="s">
        <v>136</v>
      </c>
      <c r="E45" s="168"/>
      <c r="F45" s="169"/>
      <c r="G45" s="169"/>
      <c r="H45" s="169"/>
      <c r="I45" s="170"/>
    </row>
    <row r="46" spans="1:9" ht="27" customHeight="1" x14ac:dyDescent="0.3">
      <c r="A46" s="573" t="s">
        <v>137</v>
      </c>
      <c r="B46" s="574"/>
      <c r="C46" s="574"/>
      <c r="D46" s="171">
        <v>20</v>
      </c>
      <c r="E46" s="172"/>
      <c r="F46" s="173"/>
      <c r="G46" s="173"/>
      <c r="H46" s="173"/>
      <c r="I46" s="174"/>
    </row>
    <row r="47" spans="1:9" ht="20.25" customHeight="1" x14ac:dyDescent="0.3">
      <c r="A47" s="175" t="s">
        <v>138</v>
      </c>
      <c r="B47" s="176"/>
      <c r="C47" s="176"/>
      <c r="D47" s="153" t="s">
        <v>139</v>
      </c>
      <c r="E47" s="177"/>
      <c r="F47" s="178"/>
      <c r="G47" s="178"/>
      <c r="H47" s="178"/>
      <c r="I47" s="179"/>
    </row>
    <row r="48" spans="1:9" ht="29.25" customHeight="1" thickBot="1" x14ac:dyDescent="0.35">
      <c r="A48" s="180" t="s">
        <v>140</v>
      </c>
      <c r="B48" s="181"/>
      <c r="C48" s="181"/>
      <c r="D48" s="182" t="s">
        <v>141</v>
      </c>
      <c r="E48" s="564"/>
      <c r="F48" s="565"/>
      <c r="G48" s="565"/>
      <c r="H48" s="565"/>
      <c r="I48" s="566"/>
    </row>
    <row r="49" spans="1:9" x14ac:dyDescent="0.3">
      <c r="A49" s="31"/>
      <c r="B49" s="31"/>
      <c r="C49" s="31"/>
      <c r="D49" s="31"/>
      <c r="E49" s="31"/>
      <c r="F49" s="31"/>
      <c r="G49" s="31"/>
      <c r="H49" s="31"/>
      <c r="I49" s="31"/>
    </row>
    <row r="50" spans="1:9" ht="15" customHeight="1" x14ac:dyDescent="0.3">
      <c r="A50" s="31"/>
      <c r="B50" s="31"/>
      <c r="C50" s="31"/>
      <c r="D50" s="31"/>
      <c r="E50" s="31"/>
      <c r="F50" s="31"/>
      <c r="G50" s="31"/>
      <c r="H50" s="31"/>
      <c r="I50" s="31"/>
    </row>
    <row r="51" spans="1:9" x14ac:dyDescent="0.3">
      <c r="A51" s="31" t="s">
        <v>57</v>
      </c>
      <c r="B51" s="40"/>
      <c r="C51" s="40"/>
      <c r="D51" s="40"/>
      <c r="E51" s="31"/>
      <c r="F51" s="31"/>
      <c r="G51" s="31"/>
      <c r="H51" s="31"/>
      <c r="I51" s="31"/>
    </row>
    <row r="52" spans="1:9" x14ac:dyDescent="0.3">
      <c r="A52" s="31"/>
      <c r="B52" s="31"/>
      <c r="C52" s="31"/>
      <c r="D52" s="31"/>
      <c r="E52" s="31"/>
      <c r="F52" s="31"/>
      <c r="G52" s="31"/>
      <c r="H52" s="31"/>
      <c r="I52" s="31"/>
    </row>
    <row r="53" spans="1:9" x14ac:dyDescent="0.3">
      <c r="A53" s="31" t="s">
        <v>58</v>
      </c>
      <c r="B53" s="40"/>
      <c r="C53" s="40"/>
      <c r="D53" s="40"/>
      <c r="E53" s="31"/>
      <c r="F53" s="31"/>
      <c r="G53" s="31"/>
      <c r="H53" s="31"/>
      <c r="I53" s="31"/>
    </row>
    <row r="54" spans="1:9" x14ac:dyDescent="0.3">
      <c r="A54" s="31"/>
      <c r="B54" s="31"/>
      <c r="C54" s="31"/>
      <c r="D54" s="31"/>
      <c r="E54" s="31"/>
      <c r="F54" s="31"/>
      <c r="G54" s="31"/>
      <c r="H54" s="31"/>
      <c r="I54" s="31"/>
    </row>
    <row r="55" spans="1:9" x14ac:dyDescent="0.3">
      <c r="A55" s="31" t="s">
        <v>97</v>
      </c>
      <c r="B55" s="40"/>
      <c r="C55" s="40"/>
      <c r="D55" s="40"/>
      <c r="E55" s="94"/>
      <c r="F55" s="31"/>
      <c r="G55" s="31"/>
      <c r="H55" s="31"/>
      <c r="I55" s="31"/>
    </row>
  </sheetData>
  <mergeCells count="13">
    <mergeCell ref="E1:I1"/>
    <mergeCell ref="E2:I2"/>
    <mergeCell ref="E3:I3"/>
    <mergeCell ref="E5:I5"/>
    <mergeCell ref="D4:I4"/>
    <mergeCell ref="E48:I48"/>
    <mergeCell ref="A7:I7"/>
    <mergeCell ref="A9:C9"/>
    <mergeCell ref="A17:C18"/>
    <mergeCell ref="D17:D18"/>
    <mergeCell ref="E17:I17"/>
    <mergeCell ref="B36:C36"/>
    <mergeCell ref="A46:C46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0"/>
  <sheetViews>
    <sheetView topLeftCell="Q1" workbookViewId="0">
      <selection activeCell="T7" sqref="T7"/>
    </sheetView>
  </sheetViews>
  <sheetFormatPr defaultColWidth="4.88671875" defaultRowHeight="13.2" x14ac:dyDescent="0.25"/>
  <cols>
    <col min="1" max="1" width="0" style="250" hidden="1" customWidth="1"/>
    <col min="2" max="2" width="17.6640625" style="250" customWidth="1"/>
    <col min="3" max="3" width="8.33203125" style="250" customWidth="1"/>
    <col min="4" max="4" width="9.109375" style="250" customWidth="1"/>
    <col min="5" max="5" width="7.5546875" style="250" customWidth="1"/>
    <col min="6" max="6" width="15.33203125" style="250" customWidth="1"/>
    <col min="7" max="7" width="16.109375" style="250" customWidth="1"/>
    <col min="8" max="8" width="12.5546875" style="250" customWidth="1"/>
    <col min="9" max="9" width="12.6640625" style="250" customWidth="1"/>
    <col min="10" max="10" width="14.88671875" style="250" customWidth="1"/>
    <col min="11" max="11" width="13.5546875" style="250" customWidth="1"/>
    <col min="12" max="12" width="12.44140625" style="250" customWidth="1"/>
    <col min="13" max="13" width="15.33203125" style="250" customWidth="1"/>
    <col min="14" max="14" width="13.44140625" style="250" customWidth="1"/>
    <col min="15" max="15" width="13.33203125" style="250" customWidth="1"/>
    <col min="16" max="16" width="16.6640625" style="250" customWidth="1"/>
    <col min="17" max="17" width="14" style="250" customWidth="1"/>
    <col min="18" max="18" width="13.33203125" style="250" customWidth="1"/>
    <col min="19" max="19" width="14.44140625" style="250" customWidth="1"/>
    <col min="20" max="20" width="18.5546875" style="250" customWidth="1"/>
    <col min="21" max="21" width="13.44140625" style="250" customWidth="1"/>
    <col min="22" max="22" width="14.109375" style="250" customWidth="1"/>
    <col min="23" max="23" width="14.88671875" style="250" customWidth="1"/>
    <col min="24" max="24" width="16.5546875" style="250" customWidth="1"/>
    <col min="25" max="249" width="10.44140625" style="250" customWidth="1"/>
    <col min="250" max="250" width="2" style="250" customWidth="1"/>
    <col min="251" max="251" width="0" style="250" hidden="1" customWidth="1"/>
    <col min="252" max="252" width="16.109375" style="250" customWidth="1"/>
    <col min="253" max="253" width="6.109375" style="250" customWidth="1"/>
    <col min="254" max="254" width="6" style="250" customWidth="1"/>
    <col min="255" max="16384" width="4.88671875" style="250"/>
  </cols>
  <sheetData>
    <row r="1" spans="1:31" ht="14.4" customHeight="1" x14ac:dyDescent="0.3">
      <c r="A1" s="238"/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547" t="s">
        <v>568</v>
      </c>
      <c r="V1" s="547"/>
      <c r="W1" s="547"/>
      <c r="X1" s="547"/>
      <c r="Y1" s="249"/>
      <c r="AE1" s="251"/>
    </row>
    <row r="2" spans="1:31" ht="15.6" x14ac:dyDescent="0.25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655" t="s">
        <v>384</v>
      </c>
      <c r="V2" s="655"/>
      <c r="W2" s="655"/>
      <c r="X2" s="655"/>
      <c r="Y2" s="260"/>
      <c r="AE2" s="251"/>
    </row>
    <row r="3" spans="1:31" ht="17.25" customHeight="1" x14ac:dyDescent="0.25">
      <c r="A3" s="238"/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659" t="s">
        <v>737</v>
      </c>
      <c r="V3" s="659"/>
      <c r="W3" s="659"/>
      <c r="X3" s="659"/>
      <c r="Y3" s="260"/>
      <c r="AE3" s="251"/>
    </row>
    <row r="4" spans="1:31" ht="18" customHeight="1" x14ac:dyDescent="0.3">
      <c r="A4" s="238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575" t="s">
        <v>738</v>
      </c>
      <c r="U4" s="575"/>
      <c r="V4" s="575"/>
      <c r="W4" s="575"/>
      <c r="X4" s="575"/>
      <c r="Y4" s="260"/>
      <c r="AE4" s="251"/>
    </row>
    <row r="5" spans="1:31" ht="18.75" customHeight="1" x14ac:dyDescent="0.25">
      <c r="A5" s="238"/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659" t="s">
        <v>757</v>
      </c>
      <c r="V5" s="659"/>
      <c r="W5" s="659"/>
      <c r="X5" s="659"/>
    </row>
    <row r="6" spans="1:31" ht="24" customHeight="1" x14ac:dyDescent="0.25">
      <c r="A6" s="239" t="s">
        <v>334</v>
      </c>
      <c r="B6" s="577" t="s">
        <v>338</v>
      </c>
      <c r="C6" s="577"/>
      <c r="D6" s="577"/>
      <c r="E6" s="577"/>
      <c r="F6" s="577"/>
      <c r="G6" s="577"/>
      <c r="H6" s="577"/>
      <c r="I6" s="577"/>
      <c r="J6" s="577"/>
      <c r="K6" s="577"/>
      <c r="L6" s="577"/>
      <c r="M6" s="577"/>
      <c r="N6" s="577"/>
      <c r="O6" s="577"/>
      <c r="P6" s="577"/>
      <c r="Q6" s="577"/>
      <c r="R6" s="577"/>
      <c r="S6" s="577"/>
      <c r="T6" s="577"/>
      <c r="U6" s="577"/>
      <c r="V6" s="577"/>
      <c r="W6" s="577"/>
      <c r="X6" s="577"/>
    </row>
    <row r="7" spans="1:31" ht="12.75" customHeight="1" x14ac:dyDescent="0.25">
      <c r="A7" s="238"/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</row>
    <row r="8" spans="1:31" ht="13.5" customHeight="1" thickBot="1" x14ac:dyDescent="0.35">
      <c r="A8" s="238" t="s">
        <v>323</v>
      </c>
      <c r="B8" s="240" t="s">
        <v>323</v>
      </c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</row>
    <row r="9" spans="1:31" ht="18" customHeight="1" thickBot="1" x14ac:dyDescent="0.3">
      <c r="A9" s="252" t="s">
        <v>324</v>
      </c>
      <c r="B9" s="578" t="s">
        <v>324</v>
      </c>
      <c r="C9" s="578"/>
      <c r="D9" s="578"/>
      <c r="E9" s="578"/>
      <c r="F9" s="579" t="s">
        <v>335</v>
      </c>
      <c r="G9" s="576" t="s">
        <v>409</v>
      </c>
      <c r="H9" s="576" t="s">
        <v>410</v>
      </c>
      <c r="I9" s="576" t="s">
        <v>411</v>
      </c>
      <c r="J9" s="576" t="s">
        <v>412</v>
      </c>
      <c r="K9" s="580" t="s">
        <v>413</v>
      </c>
      <c r="L9" s="576" t="s">
        <v>414</v>
      </c>
      <c r="M9" s="576" t="s">
        <v>415</v>
      </c>
      <c r="N9" s="576" t="s">
        <v>416</v>
      </c>
      <c r="O9" s="576" t="s">
        <v>417</v>
      </c>
      <c r="P9" s="576" t="s">
        <v>418</v>
      </c>
      <c r="Q9" s="576" t="s">
        <v>419</v>
      </c>
      <c r="R9" s="576" t="s">
        <v>420</v>
      </c>
      <c r="S9" s="576" t="s">
        <v>421</v>
      </c>
      <c r="T9" s="576" t="s">
        <v>422</v>
      </c>
      <c r="U9" s="576" t="s">
        <v>423</v>
      </c>
      <c r="V9" s="576" t="s">
        <v>424</v>
      </c>
      <c r="W9" s="576" t="s">
        <v>336</v>
      </c>
      <c r="X9" s="576" t="s">
        <v>337</v>
      </c>
    </row>
    <row r="10" spans="1:31" ht="409.6" hidden="1" customHeight="1" x14ac:dyDescent="0.25">
      <c r="A10" s="253"/>
      <c r="B10" s="578"/>
      <c r="C10" s="578"/>
      <c r="D10" s="578"/>
      <c r="E10" s="578"/>
      <c r="F10" s="579"/>
      <c r="G10" s="576"/>
      <c r="H10" s="576"/>
      <c r="I10" s="576"/>
      <c r="J10" s="576"/>
      <c r="K10" s="580"/>
      <c r="L10" s="576"/>
      <c r="M10" s="576"/>
      <c r="N10" s="576"/>
      <c r="O10" s="576"/>
      <c r="P10" s="576"/>
      <c r="Q10" s="576"/>
      <c r="R10" s="576"/>
      <c r="S10" s="576"/>
      <c r="T10" s="576"/>
      <c r="U10" s="576"/>
      <c r="V10" s="576"/>
      <c r="W10" s="576"/>
      <c r="X10" s="576"/>
    </row>
    <row r="11" spans="1:31" ht="3" customHeight="1" thickBot="1" x14ac:dyDescent="0.3">
      <c r="A11" s="253"/>
      <c r="B11" s="578"/>
      <c r="C11" s="578"/>
      <c r="D11" s="578"/>
      <c r="E11" s="578"/>
      <c r="F11" s="579"/>
      <c r="G11" s="576"/>
      <c r="H11" s="576"/>
      <c r="I11" s="576"/>
      <c r="J11" s="576"/>
      <c r="K11" s="580"/>
      <c r="L11" s="576"/>
      <c r="M11" s="576"/>
      <c r="N11" s="576"/>
      <c r="O11" s="576"/>
      <c r="P11" s="576"/>
      <c r="Q11" s="576"/>
      <c r="R11" s="576"/>
      <c r="S11" s="576"/>
      <c r="T11" s="576"/>
      <c r="U11" s="576"/>
      <c r="V11" s="576"/>
      <c r="W11" s="576"/>
      <c r="X11" s="576"/>
    </row>
    <row r="12" spans="1:31" ht="42.75" customHeight="1" thickBot="1" x14ac:dyDescent="0.3">
      <c r="A12" s="254" t="s">
        <v>326</v>
      </c>
      <c r="B12" s="576" t="s">
        <v>327</v>
      </c>
      <c r="C12" s="576" t="s">
        <v>328</v>
      </c>
      <c r="D12" s="576" t="s">
        <v>329</v>
      </c>
      <c r="E12" s="576" t="s">
        <v>330</v>
      </c>
      <c r="F12" s="579"/>
      <c r="G12" s="576"/>
      <c r="H12" s="576"/>
      <c r="I12" s="576"/>
      <c r="J12" s="576"/>
      <c r="K12" s="580"/>
      <c r="L12" s="576"/>
      <c r="M12" s="576"/>
      <c r="N12" s="576"/>
      <c r="O12" s="576"/>
      <c r="P12" s="576"/>
      <c r="Q12" s="576"/>
      <c r="R12" s="576"/>
      <c r="S12" s="576"/>
      <c r="T12" s="576"/>
      <c r="U12" s="576"/>
      <c r="V12" s="576"/>
      <c r="W12" s="576"/>
      <c r="X12" s="576"/>
    </row>
    <row r="13" spans="1:31" ht="32.25" customHeight="1" thickBot="1" x14ac:dyDescent="0.3">
      <c r="A13" s="255"/>
      <c r="B13" s="576"/>
      <c r="C13" s="576"/>
      <c r="D13" s="576"/>
      <c r="E13" s="576"/>
      <c r="F13" s="579"/>
      <c r="G13" s="576"/>
      <c r="H13" s="576"/>
      <c r="I13" s="576"/>
      <c r="J13" s="576"/>
      <c r="K13" s="580"/>
      <c r="L13" s="576"/>
      <c r="M13" s="576"/>
      <c r="N13" s="576"/>
      <c r="O13" s="576"/>
      <c r="P13" s="576"/>
      <c r="Q13" s="576"/>
      <c r="R13" s="576"/>
      <c r="S13" s="576"/>
      <c r="T13" s="576"/>
      <c r="U13" s="576"/>
      <c r="V13" s="576"/>
      <c r="W13" s="576"/>
      <c r="X13" s="576"/>
    </row>
    <row r="14" spans="1:31" ht="16.5" thickBot="1" x14ac:dyDescent="0.25">
      <c r="A14" s="255"/>
      <c r="B14" s="247"/>
      <c r="C14" s="247"/>
      <c r="D14" s="247"/>
      <c r="E14" s="247"/>
      <c r="F14" s="257"/>
      <c r="G14" s="247"/>
      <c r="H14" s="247"/>
      <c r="I14" s="247"/>
      <c r="J14" s="247"/>
      <c r="K14" s="258"/>
      <c r="L14" s="247"/>
      <c r="M14" s="259"/>
      <c r="N14" s="259"/>
      <c r="O14" s="259"/>
      <c r="P14" s="259"/>
      <c r="Q14" s="259"/>
      <c r="R14" s="259"/>
      <c r="S14" s="259"/>
      <c r="T14" s="259"/>
      <c r="U14" s="259"/>
      <c r="V14" s="247"/>
      <c r="W14" s="247"/>
      <c r="X14" s="247"/>
    </row>
    <row r="15" spans="1:31" ht="16.5" thickBot="1" x14ac:dyDescent="0.25">
      <c r="A15" s="255"/>
      <c r="B15" s="247"/>
      <c r="C15" s="247"/>
      <c r="D15" s="247"/>
      <c r="E15" s="247"/>
      <c r="F15" s="257"/>
      <c r="G15" s="247"/>
      <c r="H15" s="247"/>
      <c r="I15" s="247"/>
      <c r="J15" s="247"/>
      <c r="K15" s="258"/>
      <c r="L15" s="247"/>
      <c r="M15" s="259"/>
      <c r="N15" s="259"/>
      <c r="O15" s="259"/>
      <c r="P15" s="259"/>
      <c r="Q15" s="259"/>
      <c r="R15" s="259"/>
      <c r="S15" s="259"/>
      <c r="T15" s="259"/>
      <c r="U15" s="259"/>
      <c r="V15" s="247"/>
      <c r="W15" s="247"/>
      <c r="X15" s="247"/>
    </row>
    <row r="16" spans="1:31" ht="47.4" thickBot="1" x14ac:dyDescent="0.35">
      <c r="A16" s="255"/>
      <c r="B16" s="245" t="s">
        <v>332</v>
      </c>
      <c r="C16" s="243"/>
      <c r="D16" s="243"/>
      <c r="E16" s="243"/>
      <c r="F16" s="256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X16" s="248"/>
    </row>
    <row r="17" spans="1:24" ht="13.5" customHeight="1" thickBot="1" x14ac:dyDescent="0.3">
      <c r="A17" s="255"/>
      <c r="B17" s="247"/>
      <c r="C17" s="243"/>
      <c r="D17" s="243"/>
      <c r="E17" s="243"/>
      <c r="F17" s="256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8"/>
    </row>
    <row r="18" spans="1:24" ht="15.75" x14ac:dyDescent="0.25">
      <c r="B18" s="247"/>
      <c r="C18" s="243"/>
      <c r="D18" s="243"/>
      <c r="E18" s="243"/>
      <c r="F18" s="256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  <c r="X18" s="248"/>
    </row>
    <row r="19" spans="1:24" ht="15.75" x14ac:dyDescent="0.25">
      <c r="B19" s="241"/>
      <c r="C19" s="243"/>
      <c r="D19" s="243"/>
      <c r="E19" s="243"/>
      <c r="F19" s="256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  <c r="X19" s="248"/>
    </row>
    <row r="20" spans="1:24" ht="15.75" x14ac:dyDescent="0.25">
      <c r="B20" s="241"/>
      <c r="C20" s="243"/>
      <c r="D20" s="243"/>
      <c r="E20" s="243"/>
      <c r="F20" s="256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8"/>
    </row>
    <row r="21" spans="1:24" ht="46.8" x14ac:dyDescent="0.3">
      <c r="B21" s="245" t="s">
        <v>333</v>
      </c>
      <c r="C21" s="243"/>
      <c r="D21" s="243"/>
      <c r="E21" s="243"/>
      <c r="F21" s="256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8"/>
    </row>
    <row r="22" spans="1:24" ht="15.6" x14ac:dyDescent="0.3">
      <c r="B22" s="246" t="s">
        <v>331</v>
      </c>
      <c r="C22" s="243"/>
      <c r="D22" s="243"/>
      <c r="E22" s="243"/>
      <c r="F22" s="256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8"/>
    </row>
    <row r="23" spans="1:24" ht="15.6" x14ac:dyDescent="0.3">
      <c r="B23" s="244"/>
      <c r="C23" s="244"/>
      <c r="D23" s="244"/>
      <c r="E23" s="244"/>
      <c r="F23" s="244"/>
      <c r="G23" s="244"/>
      <c r="H23" s="244"/>
      <c r="I23" s="244"/>
      <c r="J23" s="244"/>
      <c r="K23" s="244"/>
      <c r="L23" s="244"/>
      <c r="M23" s="244"/>
      <c r="N23" s="244"/>
      <c r="O23" s="244"/>
      <c r="P23" s="244"/>
      <c r="Q23" s="244"/>
      <c r="R23" s="244"/>
      <c r="S23" s="244"/>
      <c r="T23" s="244"/>
      <c r="U23" s="244"/>
      <c r="V23" s="244"/>
      <c r="W23" s="244"/>
      <c r="X23" s="244"/>
    </row>
    <row r="25" spans="1:24" ht="18" x14ac:dyDescent="0.35">
      <c r="B25" s="187" t="s">
        <v>57</v>
      </c>
      <c r="C25" s="294"/>
      <c r="D25" s="190"/>
      <c r="E25" s="190"/>
    </row>
    <row r="26" spans="1:24" ht="18" x14ac:dyDescent="0.35">
      <c r="B26" s="187"/>
      <c r="C26" s="294"/>
      <c r="D26" s="294"/>
      <c r="E26" s="294"/>
    </row>
    <row r="27" spans="1:24" ht="18" x14ac:dyDescent="0.35">
      <c r="B27" s="187" t="s">
        <v>58</v>
      </c>
      <c r="C27" s="294"/>
      <c r="D27" s="190"/>
      <c r="E27" s="190"/>
    </row>
    <row r="28" spans="1:24" ht="18" x14ac:dyDescent="0.35">
      <c r="B28" s="187"/>
      <c r="C28" s="294"/>
      <c r="D28" s="294"/>
      <c r="E28" s="294"/>
    </row>
    <row r="29" spans="1:24" ht="18" x14ac:dyDescent="0.35">
      <c r="B29" s="187" t="s">
        <v>97</v>
      </c>
      <c r="C29" s="294"/>
      <c r="D29" s="190"/>
      <c r="E29" s="190"/>
    </row>
    <row r="30" spans="1:24" ht="14.4" x14ac:dyDescent="0.3">
      <c r="B30"/>
      <c r="C30"/>
      <c r="D30"/>
      <c r="E30"/>
    </row>
  </sheetData>
  <mergeCells count="30">
    <mergeCell ref="U1:X1"/>
    <mergeCell ref="U2:X2"/>
    <mergeCell ref="R9:R13"/>
    <mergeCell ref="B6:X6"/>
    <mergeCell ref="B9:E11"/>
    <mergeCell ref="F9:F13"/>
    <mergeCell ref="G9:G13"/>
    <mergeCell ref="H9:H13"/>
    <mergeCell ref="I9:I13"/>
    <mergeCell ref="J9:J13"/>
    <mergeCell ref="K9:K13"/>
    <mergeCell ref="L9:L13"/>
    <mergeCell ref="X9:X13"/>
    <mergeCell ref="S9:S13"/>
    <mergeCell ref="T9:T13"/>
    <mergeCell ref="M9:M13"/>
    <mergeCell ref="N9:N13"/>
    <mergeCell ref="O9:O13"/>
    <mergeCell ref="B12:B13"/>
    <mergeCell ref="C12:C13"/>
    <mergeCell ref="D12:D13"/>
    <mergeCell ref="E12:E13"/>
    <mergeCell ref="Q9:Q13"/>
    <mergeCell ref="P9:P13"/>
    <mergeCell ref="U3:X3"/>
    <mergeCell ref="U5:X5"/>
    <mergeCell ref="T4:X4"/>
    <mergeCell ref="U9:U13"/>
    <mergeCell ref="V9:V13"/>
    <mergeCell ref="W9:W13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B4" sqref="B4"/>
    </sheetView>
  </sheetViews>
  <sheetFormatPr defaultRowHeight="15.6" x14ac:dyDescent="0.3"/>
  <cols>
    <col min="1" max="1" width="5" style="312" customWidth="1"/>
    <col min="2" max="2" width="38" customWidth="1"/>
    <col min="3" max="3" width="33.88671875" customWidth="1"/>
    <col min="4" max="4" width="27.6640625" customWidth="1"/>
    <col min="5" max="5" width="17.88671875" style="325" customWidth="1"/>
    <col min="6" max="6" width="18" customWidth="1"/>
    <col min="7" max="7" width="17.44140625" customWidth="1"/>
    <col min="257" max="257" width="5" customWidth="1"/>
    <col min="258" max="258" width="47" customWidth="1"/>
    <col min="259" max="259" width="37.6640625" customWidth="1"/>
    <col min="260" max="260" width="27.6640625" customWidth="1"/>
    <col min="261" max="261" width="21" customWidth="1"/>
    <col min="513" max="513" width="5" customWidth="1"/>
    <col min="514" max="514" width="47" customWidth="1"/>
    <col min="515" max="515" width="37.6640625" customWidth="1"/>
    <col min="516" max="516" width="27.6640625" customWidth="1"/>
    <col min="517" max="517" width="21" customWidth="1"/>
    <col min="769" max="769" width="5" customWidth="1"/>
    <col min="770" max="770" width="47" customWidth="1"/>
    <col min="771" max="771" width="37.6640625" customWidth="1"/>
    <col min="772" max="772" width="27.6640625" customWidth="1"/>
    <col min="773" max="773" width="21" customWidth="1"/>
    <col min="1025" max="1025" width="5" customWidth="1"/>
    <col min="1026" max="1026" width="47" customWidth="1"/>
    <col min="1027" max="1027" width="37.6640625" customWidth="1"/>
    <col min="1028" max="1028" width="27.6640625" customWidth="1"/>
    <col min="1029" max="1029" width="21" customWidth="1"/>
    <col min="1281" max="1281" width="5" customWidth="1"/>
    <col min="1282" max="1282" width="47" customWidth="1"/>
    <col min="1283" max="1283" width="37.6640625" customWidth="1"/>
    <col min="1284" max="1284" width="27.6640625" customWidth="1"/>
    <col min="1285" max="1285" width="21" customWidth="1"/>
    <col min="1537" max="1537" width="5" customWidth="1"/>
    <col min="1538" max="1538" width="47" customWidth="1"/>
    <col min="1539" max="1539" width="37.6640625" customWidth="1"/>
    <col min="1540" max="1540" width="27.6640625" customWidth="1"/>
    <col min="1541" max="1541" width="21" customWidth="1"/>
    <col min="1793" max="1793" width="5" customWidth="1"/>
    <col min="1794" max="1794" width="47" customWidth="1"/>
    <col min="1795" max="1795" width="37.6640625" customWidth="1"/>
    <col min="1796" max="1796" width="27.6640625" customWidth="1"/>
    <col min="1797" max="1797" width="21" customWidth="1"/>
    <col min="2049" max="2049" width="5" customWidth="1"/>
    <col min="2050" max="2050" width="47" customWidth="1"/>
    <col min="2051" max="2051" width="37.6640625" customWidth="1"/>
    <col min="2052" max="2052" width="27.6640625" customWidth="1"/>
    <col min="2053" max="2053" width="21" customWidth="1"/>
    <col min="2305" max="2305" width="5" customWidth="1"/>
    <col min="2306" max="2306" width="47" customWidth="1"/>
    <col min="2307" max="2307" width="37.6640625" customWidth="1"/>
    <col min="2308" max="2308" width="27.6640625" customWidth="1"/>
    <col min="2309" max="2309" width="21" customWidth="1"/>
    <col min="2561" max="2561" width="5" customWidth="1"/>
    <col min="2562" max="2562" width="47" customWidth="1"/>
    <col min="2563" max="2563" width="37.6640625" customWidth="1"/>
    <col min="2564" max="2564" width="27.6640625" customWidth="1"/>
    <col min="2565" max="2565" width="21" customWidth="1"/>
    <col min="2817" max="2817" width="5" customWidth="1"/>
    <col min="2818" max="2818" width="47" customWidth="1"/>
    <col min="2819" max="2819" width="37.6640625" customWidth="1"/>
    <col min="2820" max="2820" width="27.6640625" customWidth="1"/>
    <col min="2821" max="2821" width="21" customWidth="1"/>
    <col min="3073" max="3073" width="5" customWidth="1"/>
    <col min="3074" max="3074" width="47" customWidth="1"/>
    <col min="3075" max="3075" width="37.6640625" customWidth="1"/>
    <col min="3076" max="3076" width="27.6640625" customWidth="1"/>
    <col min="3077" max="3077" width="21" customWidth="1"/>
    <col min="3329" max="3329" width="5" customWidth="1"/>
    <col min="3330" max="3330" width="47" customWidth="1"/>
    <col min="3331" max="3331" width="37.6640625" customWidth="1"/>
    <col min="3332" max="3332" width="27.6640625" customWidth="1"/>
    <col min="3333" max="3333" width="21" customWidth="1"/>
    <col min="3585" max="3585" width="5" customWidth="1"/>
    <col min="3586" max="3586" width="47" customWidth="1"/>
    <col min="3587" max="3587" width="37.6640625" customWidth="1"/>
    <col min="3588" max="3588" width="27.6640625" customWidth="1"/>
    <col min="3589" max="3589" width="21" customWidth="1"/>
    <col min="3841" max="3841" width="5" customWidth="1"/>
    <col min="3842" max="3842" width="47" customWidth="1"/>
    <col min="3843" max="3843" width="37.6640625" customWidth="1"/>
    <col min="3844" max="3844" width="27.6640625" customWidth="1"/>
    <col min="3845" max="3845" width="21" customWidth="1"/>
    <col min="4097" max="4097" width="5" customWidth="1"/>
    <col min="4098" max="4098" width="47" customWidth="1"/>
    <col min="4099" max="4099" width="37.6640625" customWidth="1"/>
    <col min="4100" max="4100" width="27.6640625" customWidth="1"/>
    <col min="4101" max="4101" width="21" customWidth="1"/>
    <col min="4353" max="4353" width="5" customWidth="1"/>
    <col min="4354" max="4354" width="47" customWidth="1"/>
    <col min="4355" max="4355" width="37.6640625" customWidth="1"/>
    <col min="4356" max="4356" width="27.6640625" customWidth="1"/>
    <col min="4357" max="4357" width="21" customWidth="1"/>
    <col min="4609" max="4609" width="5" customWidth="1"/>
    <col min="4610" max="4610" width="47" customWidth="1"/>
    <col min="4611" max="4611" width="37.6640625" customWidth="1"/>
    <col min="4612" max="4612" width="27.6640625" customWidth="1"/>
    <col min="4613" max="4613" width="21" customWidth="1"/>
    <col min="4865" max="4865" width="5" customWidth="1"/>
    <col min="4866" max="4866" width="47" customWidth="1"/>
    <col min="4867" max="4867" width="37.6640625" customWidth="1"/>
    <col min="4868" max="4868" width="27.6640625" customWidth="1"/>
    <col min="4869" max="4869" width="21" customWidth="1"/>
    <col min="5121" max="5121" width="5" customWidth="1"/>
    <col min="5122" max="5122" width="47" customWidth="1"/>
    <col min="5123" max="5123" width="37.6640625" customWidth="1"/>
    <col min="5124" max="5124" width="27.6640625" customWidth="1"/>
    <col min="5125" max="5125" width="21" customWidth="1"/>
    <col min="5377" max="5377" width="5" customWidth="1"/>
    <col min="5378" max="5378" width="47" customWidth="1"/>
    <col min="5379" max="5379" width="37.6640625" customWidth="1"/>
    <col min="5380" max="5380" width="27.6640625" customWidth="1"/>
    <col min="5381" max="5381" width="21" customWidth="1"/>
    <col min="5633" max="5633" width="5" customWidth="1"/>
    <col min="5634" max="5634" width="47" customWidth="1"/>
    <col min="5635" max="5635" width="37.6640625" customWidth="1"/>
    <col min="5636" max="5636" width="27.6640625" customWidth="1"/>
    <col min="5637" max="5637" width="21" customWidth="1"/>
    <col min="5889" max="5889" width="5" customWidth="1"/>
    <col min="5890" max="5890" width="47" customWidth="1"/>
    <col min="5891" max="5891" width="37.6640625" customWidth="1"/>
    <col min="5892" max="5892" width="27.6640625" customWidth="1"/>
    <col min="5893" max="5893" width="21" customWidth="1"/>
    <col min="6145" max="6145" width="5" customWidth="1"/>
    <col min="6146" max="6146" width="47" customWidth="1"/>
    <col min="6147" max="6147" width="37.6640625" customWidth="1"/>
    <col min="6148" max="6148" width="27.6640625" customWidth="1"/>
    <col min="6149" max="6149" width="21" customWidth="1"/>
    <col min="6401" max="6401" width="5" customWidth="1"/>
    <col min="6402" max="6402" width="47" customWidth="1"/>
    <col min="6403" max="6403" width="37.6640625" customWidth="1"/>
    <col min="6404" max="6404" width="27.6640625" customWidth="1"/>
    <col min="6405" max="6405" width="21" customWidth="1"/>
    <col min="6657" max="6657" width="5" customWidth="1"/>
    <col min="6658" max="6658" width="47" customWidth="1"/>
    <col min="6659" max="6659" width="37.6640625" customWidth="1"/>
    <col min="6660" max="6660" width="27.6640625" customWidth="1"/>
    <col min="6661" max="6661" width="21" customWidth="1"/>
    <col min="6913" max="6913" width="5" customWidth="1"/>
    <col min="6914" max="6914" width="47" customWidth="1"/>
    <col min="6915" max="6915" width="37.6640625" customWidth="1"/>
    <col min="6916" max="6916" width="27.6640625" customWidth="1"/>
    <col min="6917" max="6917" width="21" customWidth="1"/>
    <col min="7169" max="7169" width="5" customWidth="1"/>
    <col min="7170" max="7170" width="47" customWidth="1"/>
    <col min="7171" max="7171" width="37.6640625" customWidth="1"/>
    <col min="7172" max="7172" width="27.6640625" customWidth="1"/>
    <col min="7173" max="7173" width="21" customWidth="1"/>
    <col min="7425" max="7425" width="5" customWidth="1"/>
    <col min="7426" max="7426" width="47" customWidth="1"/>
    <col min="7427" max="7427" width="37.6640625" customWidth="1"/>
    <col min="7428" max="7428" width="27.6640625" customWidth="1"/>
    <col min="7429" max="7429" width="21" customWidth="1"/>
    <col min="7681" max="7681" width="5" customWidth="1"/>
    <col min="7682" max="7682" width="47" customWidth="1"/>
    <col min="7683" max="7683" width="37.6640625" customWidth="1"/>
    <col min="7684" max="7684" width="27.6640625" customWidth="1"/>
    <col min="7685" max="7685" width="21" customWidth="1"/>
    <col min="7937" max="7937" width="5" customWidth="1"/>
    <col min="7938" max="7938" width="47" customWidth="1"/>
    <col min="7939" max="7939" width="37.6640625" customWidth="1"/>
    <col min="7940" max="7940" width="27.6640625" customWidth="1"/>
    <col min="7941" max="7941" width="21" customWidth="1"/>
    <col min="8193" max="8193" width="5" customWidth="1"/>
    <col min="8194" max="8194" width="47" customWidth="1"/>
    <col min="8195" max="8195" width="37.6640625" customWidth="1"/>
    <col min="8196" max="8196" width="27.6640625" customWidth="1"/>
    <col min="8197" max="8197" width="21" customWidth="1"/>
    <col min="8449" max="8449" width="5" customWidth="1"/>
    <col min="8450" max="8450" width="47" customWidth="1"/>
    <col min="8451" max="8451" width="37.6640625" customWidth="1"/>
    <col min="8452" max="8452" width="27.6640625" customWidth="1"/>
    <col min="8453" max="8453" width="21" customWidth="1"/>
    <col min="8705" max="8705" width="5" customWidth="1"/>
    <col min="8706" max="8706" width="47" customWidth="1"/>
    <col min="8707" max="8707" width="37.6640625" customWidth="1"/>
    <col min="8708" max="8708" width="27.6640625" customWidth="1"/>
    <col min="8709" max="8709" width="21" customWidth="1"/>
    <col min="8961" max="8961" width="5" customWidth="1"/>
    <col min="8962" max="8962" width="47" customWidth="1"/>
    <col min="8963" max="8963" width="37.6640625" customWidth="1"/>
    <col min="8964" max="8964" width="27.6640625" customWidth="1"/>
    <col min="8965" max="8965" width="21" customWidth="1"/>
    <col min="9217" max="9217" width="5" customWidth="1"/>
    <col min="9218" max="9218" width="47" customWidth="1"/>
    <col min="9219" max="9219" width="37.6640625" customWidth="1"/>
    <col min="9220" max="9220" width="27.6640625" customWidth="1"/>
    <col min="9221" max="9221" width="21" customWidth="1"/>
    <col min="9473" max="9473" width="5" customWidth="1"/>
    <col min="9474" max="9474" width="47" customWidth="1"/>
    <col min="9475" max="9475" width="37.6640625" customWidth="1"/>
    <col min="9476" max="9476" width="27.6640625" customWidth="1"/>
    <col min="9477" max="9477" width="21" customWidth="1"/>
    <col min="9729" max="9729" width="5" customWidth="1"/>
    <col min="9730" max="9730" width="47" customWidth="1"/>
    <col min="9731" max="9731" width="37.6640625" customWidth="1"/>
    <col min="9732" max="9732" width="27.6640625" customWidth="1"/>
    <col min="9733" max="9733" width="21" customWidth="1"/>
    <col min="9985" max="9985" width="5" customWidth="1"/>
    <col min="9986" max="9986" width="47" customWidth="1"/>
    <col min="9987" max="9987" width="37.6640625" customWidth="1"/>
    <col min="9988" max="9988" width="27.6640625" customWidth="1"/>
    <col min="9989" max="9989" width="21" customWidth="1"/>
    <col min="10241" max="10241" width="5" customWidth="1"/>
    <col min="10242" max="10242" width="47" customWidth="1"/>
    <col min="10243" max="10243" width="37.6640625" customWidth="1"/>
    <col min="10244" max="10244" width="27.6640625" customWidth="1"/>
    <col min="10245" max="10245" width="21" customWidth="1"/>
    <col min="10497" max="10497" width="5" customWidth="1"/>
    <col min="10498" max="10498" width="47" customWidth="1"/>
    <col min="10499" max="10499" width="37.6640625" customWidth="1"/>
    <col min="10500" max="10500" width="27.6640625" customWidth="1"/>
    <col min="10501" max="10501" width="21" customWidth="1"/>
    <col min="10753" max="10753" width="5" customWidth="1"/>
    <col min="10754" max="10754" width="47" customWidth="1"/>
    <col min="10755" max="10755" width="37.6640625" customWidth="1"/>
    <col min="10756" max="10756" width="27.6640625" customWidth="1"/>
    <col min="10757" max="10757" width="21" customWidth="1"/>
    <col min="11009" max="11009" width="5" customWidth="1"/>
    <col min="11010" max="11010" width="47" customWidth="1"/>
    <col min="11011" max="11011" width="37.6640625" customWidth="1"/>
    <col min="11012" max="11012" width="27.6640625" customWidth="1"/>
    <col min="11013" max="11013" width="21" customWidth="1"/>
    <col min="11265" max="11265" width="5" customWidth="1"/>
    <col min="11266" max="11266" width="47" customWidth="1"/>
    <col min="11267" max="11267" width="37.6640625" customWidth="1"/>
    <col min="11268" max="11268" width="27.6640625" customWidth="1"/>
    <col min="11269" max="11269" width="21" customWidth="1"/>
    <col min="11521" max="11521" width="5" customWidth="1"/>
    <col min="11522" max="11522" width="47" customWidth="1"/>
    <col min="11523" max="11523" width="37.6640625" customWidth="1"/>
    <col min="11524" max="11524" width="27.6640625" customWidth="1"/>
    <col min="11525" max="11525" width="21" customWidth="1"/>
    <col min="11777" max="11777" width="5" customWidth="1"/>
    <col min="11778" max="11778" width="47" customWidth="1"/>
    <col min="11779" max="11779" width="37.6640625" customWidth="1"/>
    <col min="11780" max="11780" width="27.6640625" customWidth="1"/>
    <col min="11781" max="11781" width="21" customWidth="1"/>
    <col min="12033" max="12033" width="5" customWidth="1"/>
    <col min="12034" max="12034" width="47" customWidth="1"/>
    <col min="12035" max="12035" width="37.6640625" customWidth="1"/>
    <col min="12036" max="12036" width="27.6640625" customWidth="1"/>
    <col min="12037" max="12037" width="21" customWidth="1"/>
    <col min="12289" max="12289" width="5" customWidth="1"/>
    <col min="12290" max="12290" width="47" customWidth="1"/>
    <col min="12291" max="12291" width="37.6640625" customWidth="1"/>
    <col min="12292" max="12292" width="27.6640625" customWidth="1"/>
    <col min="12293" max="12293" width="21" customWidth="1"/>
    <col min="12545" max="12545" width="5" customWidth="1"/>
    <col min="12546" max="12546" width="47" customWidth="1"/>
    <col min="12547" max="12547" width="37.6640625" customWidth="1"/>
    <col min="12548" max="12548" width="27.6640625" customWidth="1"/>
    <col min="12549" max="12549" width="21" customWidth="1"/>
    <col min="12801" max="12801" width="5" customWidth="1"/>
    <col min="12802" max="12802" width="47" customWidth="1"/>
    <col min="12803" max="12803" width="37.6640625" customWidth="1"/>
    <col min="12804" max="12804" width="27.6640625" customWidth="1"/>
    <col min="12805" max="12805" width="21" customWidth="1"/>
    <col min="13057" max="13057" width="5" customWidth="1"/>
    <col min="13058" max="13058" width="47" customWidth="1"/>
    <col min="13059" max="13059" width="37.6640625" customWidth="1"/>
    <col min="13060" max="13060" width="27.6640625" customWidth="1"/>
    <col min="13061" max="13061" width="21" customWidth="1"/>
    <col min="13313" max="13313" width="5" customWidth="1"/>
    <col min="13314" max="13314" width="47" customWidth="1"/>
    <col min="13315" max="13315" width="37.6640625" customWidth="1"/>
    <col min="13316" max="13316" width="27.6640625" customWidth="1"/>
    <col min="13317" max="13317" width="21" customWidth="1"/>
    <col min="13569" max="13569" width="5" customWidth="1"/>
    <col min="13570" max="13570" width="47" customWidth="1"/>
    <col min="13571" max="13571" width="37.6640625" customWidth="1"/>
    <col min="13572" max="13572" width="27.6640625" customWidth="1"/>
    <col min="13573" max="13573" width="21" customWidth="1"/>
    <col min="13825" max="13825" width="5" customWidth="1"/>
    <col min="13826" max="13826" width="47" customWidth="1"/>
    <col min="13827" max="13827" width="37.6640625" customWidth="1"/>
    <col min="13828" max="13828" width="27.6640625" customWidth="1"/>
    <col min="13829" max="13829" width="21" customWidth="1"/>
    <col min="14081" max="14081" width="5" customWidth="1"/>
    <col min="14082" max="14082" width="47" customWidth="1"/>
    <col min="14083" max="14083" width="37.6640625" customWidth="1"/>
    <col min="14084" max="14084" width="27.6640625" customWidth="1"/>
    <col min="14085" max="14085" width="21" customWidth="1"/>
    <col min="14337" max="14337" width="5" customWidth="1"/>
    <col min="14338" max="14338" width="47" customWidth="1"/>
    <col min="14339" max="14339" width="37.6640625" customWidth="1"/>
    <col min="14340" max="14340" width="27.6640625" customWidth="1"/>
    <col min="14341" max="14341" width="21" customWidth="1"/>
    <col min="14593" max="14593" width="5" customWidth="1"/>
    <col min="14594" max="14594" width="47" customWidth="1"/>
    <col min="14595" max="14595" width="37.6640625" customWidth="1"/>
    <col min="14596" max="14596" width="27.6640625" customWidth="1"/>
    <col min="14597" max="14597" width="21" customWidth="1"/>
    <col min="14849" max="14849" width="5" customWidth="1"/>
    <col min="14850" max="14850" width="47" customWidth="1"/>
    <col min="14851" max="14851" width="37.6640625" customWidth="1"/>
    <col min="14852" max="14852" width="27.6640625" customWidth="1"/>
    <col min="14853" max="14853" width="21" customWidth="1"/>
    <col min="15105" max="15105" width="5" customWidth="1"/>
    <col min="15106" max="15106" width="47" customWidth="1"/>
    <col min="15107" max="15107" width="37.6640625" customWidth="1"/>
    <col min="15108" max="15108" width="27.6640625" customWidth="1"/>
    <col min="15109" max="15109" width="21" customWidth="1"/>
    <col min="15361" max="15361" width="5" customWidth="1"/>
    <col min="15362" max="15362" width="47" customWidth="1"/>
    <col min="15363" max="15363" width="37.6640625" customWidth="1"/>
    <col min="15364" max="15364" width="27.6640625" customWidth="1"/>
    <col min="15365" max="15365" width="21" customWidth="1"/>
    <col min="15617" max="15617" width="5" customWidth="1"/>
    <col min="15618" max="15618" width="47" customWidth="1"/>
    <col min="15619" max="15619" width="37.6640625" customWidth="1"/>
    <col min="15620" max="15620" width="27.6640625" customWidth="1"/>
    <col min="15621" max="15621" width="21" customWidth="1"/>
    <col min="15873" max="15873" width="5" customWidth="1"/>
    <col min="15874" max="15874" width="47" customWidth="1"/>
    <col min="15875" max="15875" width="37.6640625" customWidth="1"/>
    <col min="15876" max="15876" width="27.6640625" customWidth="1"/>
    <col min="15877" max="15877" width="21" customWidth="1"/>
    <col min="16129" max="16129" width="5" customWidth="1"/>
    <col min="16130" max="16130" width="47" customWidth="1"/>
    <col min="16131" max="16131" width="37.6640625" customWidth="1"/>
    <col min="16132" max="16132" width="27.6640625" customWidth="1"/>
    <col min="16133" max="16133" width="21" customWidth="1"/>
  </cols>
  <sheetData>
    <row r="1" spans="1:7" x14ac:dyDescent="0.3">
      <c r="E1" s="547" t="s">
        <v>149</v>
      </c>
      <c r="F1" s="547"/>
      <c r="G1" s="547"/>
    </row>
    <row r="2" spans="1:7" ht="17.25" customHeight="1" x14ac:dyDescent="0.3">
      <c r="E2" s="655" t="s">
        <v>384</v>
      </c>
      <c r="F2" s="655"/>
      <c r="G2" s="655"/>
    </row>
    <row r="3" spans="1:7" x14ac:dyDescent="0.3">
      <c r="C3" s="487" t="s">
        <v>737</v>
      </c>
      <c r="D3" s="487"/>
      <c r="E3" s="487"/>
      <c r="F3" s="487"/>
      <c r="G3" s="487"/>
    </row>
    <row r="4" spans="1:7" ht="15.75" customHeight="1" x14ac:dyDescent="0.3">
      <c r="A4" s="314"/>
      <c r="B4" s="315"/>
      <c r="C4" s="581" t="s">
        <v>738</v>
      </c>
      <c r="D4" s="581"/>
      <c r="E4" s="581"/>
      <c r="F4" s="581"/>
      <c r="G4" s="581"/>
    </row>
    <row r="5" spans="1:7" ht="15.75" customHeight="1" x14ac:dyDescent="0.3">
      <c r="A5" s="314"/>
      <c r="B5" s="315"/>
      <c r="C5" s="660"/>
      <c r="D5" s="660"/>
      <c r="E5" s="661" t="s">
        <v>757</v>
      </c>
      <c r="F5" s="661"/>
      <c r="G5" s="661"/>
    </row>
    <row r="6" spans="1:7" x14ac:dyDescent="0.3">
      <c r="A6" s="314"/>
      <c r="B6" s="315"/>
      <c r="C6" s="585"/>
      <c r="D6" s="585"/>
      <c r="E6" s="585"/>
    </row>
    <row r="7" spans="1:7" ht="15.75" x14ac:dyDescent="0.25">
      <c r="A7" s="314"/>
      <c r="B7" s="315"/>
      <c r="C7" s="315"/>
      <c r="D7" s="315"/>
      <c r="E7" s="316"/>
    </row>
    <row r="8" spans="1:7" ht="20.399999999999999" x14ac:dyDescent="0.3">
      <c r="A8" s="586" t="s">
        <v>387</v>
      </c>
      <c r="B8" s="586"/>
      <c r="C8" s="586"/>
      <c r="D8" s="586"/>
      <c r="E8" s="586"/>
    </row>
    <row r="9" spans="1:7" ht="20.399999999999999" x14ac:dyDescent="0.3">
      <c r="A9" s="587" t="s">
        <v>741</v>
      </c>
      <c r="B9" s="587"/>
      <c r="C9" s="587"/>
      <c r="D9" s="587"/>
      <c r="E9" s="587"/>
    </row>
    <row r="10" spans="1:7" ht="20.399999999999999" x14ac:dyDescent="0.3">
      <c r="A10" s="587" t="s">
        <v>742</v>
      </c>
      <c r="B10" s="587"/>
      <c r="C10" s="587"/>
      <c r="D10" s="587"/>
      <c r="E10" s="587"/>
    </row>
    <row r="11" spans="1:7" ht="20.25" x14ac:dyDescent="0.3">
      <c r="A11" s="317"/>
      <c r="B11" s="317"/>
      <c r="C11" s="317"/>
      <c r="D11" s="317"/>
      <c r="E11" s="317"/>
    </row>
    <row r="12" spans="1:7" s="318" customFormat="1" ht="84" x14ac:dyDescent="0.25">
      <c r="A12" s="319" t="s">
        <v>12</v>
      </c>
      <c r="B12" s="367" t="s">
        <v>388</v>
      </c>
      <c r="C12" s="367" t="s">
        <v>743</v>
      </c>
      <c r="D12" s="368" t="s">
        <v>744</v>
      </c>
      <c r="E12" s="369" t="s">
        <v>752</v>
      </c>
      <c r="F12" s="369" t="s">
        <v>753</v>
      </c>
      <c r="G12" s="369" t="s">
        <v>754</v>
      </c>
    </row>
    <row r="13" spans="1:7" s="318" customFormat="1" ht="16.5" x14ac:dyDescent="0.2">
      <c r="A13" s="319"/>
      <c r="B13" s="320"/>
      <c r="C13" s="321"/>
      <c r="D13" s="322"/>
      <c r="E13" s="370"/>
      <c r="F13" s="370"/>
      <c r="G13" s="426"/>
    </row>
    <row r="14" spans="1:7" s="318" customFormat="1" ht="16.5" x14ac:dyDescent="0.2">
      <c r="A14" s="319"/>
      <c r="B14" s="320"/>
      <c r="C14" s="321"/>
      <c r="D14" s="322"/>
      <c r="E14" s="370"/>
      <c r="F14" s="370"/>
      <c r="G14" s="426"/>
    </row>
    <row r="15" spans="1:7" s="318" customFormat="1" ht="16.5" x14ac:dyDescent="0.2">
      <c r="A15" s="319"/>
      <c r="B15" s="320"/>
      <c r="C15" s="321"/>
      <c r="D15" s="322"/>
      <c r="E15" s="371"/>
      <c r="F15" s="371"/>
      <c r="G15" s="426"/>
    </row>
    <row r="16" spans="1:7" s="318" customFormat="1" ht="16.5" x14ac:dyDescent="0.2">
      <c r="A16" s="319"/>
      <c r="B16" s="320"/>
      <c r="C16" s="323"/>
      <c r="D16" s="322"/>
      <c r="E16" s="372"/>
      <c r="F16" s="372"/>
      <c r="G16" s="426"/>
    </row>
    <row r="17" spans="1:7" s="318" customFormat="1" ht="16.5" x14ac:dyDescent="0.2">
      <c r="A17" s="319"/>
      <c r="B17" s="324"/>
      <c r="C17" s="323"/>
      <c r="D17" s="322"/>
      <c r="E17" s="372"/>
      <c r="F17" s="372"/>
      <c r="G17" s="426"/>
    </row>
    <row r="18" spans="1:7" s="318" customFormat="1" ht="16.5" x14ac:dyDescent="0.2">
      <c r="A18" s="319"/>
      <c r="B18" s="324"/>
      <c r="C18" s="323"/>
      <c r="D18" s="322"/>
      <c r="E18" s="372"/>
      <c r="F18" s="372"/>
      <c r="G18" s="426"/>
    </row>
    <row r="19" spans="1:7" s="318" customFormat="1" ht="16.5" x14ac:dyDescent="0.2">
      <c r="A19" s="319"/>
      <c r="B19" s="324"/>
      <c r="C19" s="323"/>
      <c r="D19" s="322"/>
      <c r="E19" s="372"/>
      <c r="F19" s="372"/>
      <c r="G19" s="426"/>
    </row>
    <row r="20" spans="1:7" ht="21" customHeight="1" x14ac:dyDescent="0.3">
      <c r="A20" s="582" t="s">
        <v>389</v>
      </c>
      <c r="B20" s="583"/>
      <c r="C20" s="584"/>
      <c r="D20" s="427"/>
      <c r="E20" s="428">
        <f>SUM(E13:E19)</f>
        <v>0</v>
      </c>
      <c r="F20" s="428">
        <f>SUM(F13:F19)</f>
        <v>0</v>
      </c>
      <c r="G20" s="428">
        <f>SUM(G13:G19)</f>
        <v>0</v>
      </c>
    </row>
  </sheetData>
  <mergeCells count="10">
    <mergeCell ref="E1:G1"/>
    <mergeCell ref="E2:G2"/>
    <mergeCell ref="E5:G5"/>
    <mergeCell ref="C3:G3"/>
    <mergeCell ref="C4:G4"/>
    <mergeCell ref="A20:C20"/>
    <mergeCell ref="C6:E6"/>
    <mergeCell ref="A8:E8"/>
    <mergeCell ref="A9:E9"/>
    <mergeCell ref="A10:E10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8"/>
  <sheetViews>
    <sheetView topLeftCell="D1" workbookViewId="0">
      <selection activeCell="L6" sqref="L6:O6"/>
    </sheetView>
  </sheetViews>
  <sheetFormatPr defaultRowHeight="14.4" x14ac:dyDescent="0.3"/>
  <cols>
    <col min="1" max="1" width="15.5546875" customWidth="1"/>
    <col min="2" max="2" width="16" customWidth="1"/>
    <col min="3" max="3" width="16.6640625" customWidth="1"/>
    <col min="4" max="4" width="19.33203125" customWidth="1"/>
    <col min="5" max="5" width="14.88671875" customWidth="1"/>
    <col min="6" max="6" width="14.5546875" customWidth="1"/>
    <col min="7" max="7" width="14.33203125" customWidth="1"/>
    <col min="8" max="8" width="15" customWidth="1"/>
    <col min="9" max="9" width="15.5546875" customWidth="1"/>
    <col min="10" max="10" width="12.33203125" customWidth="1"/>
    <col min="11" max="11" width="14.6640625" customWidth="1"/>
    <col min="12" max="12" width="15.109375" customWidth="1"/>
    <col min="13" max="13" width="11.44140625" customWidth="1"/>
    <col min="14" max="14" width="21.88671875" customWidth="1"/>
    <col min="15" max="15" width="20" customWidth="1"/>
  </cols>
  <sheetData>
    <row r="1" spans="1:38" ht="15.6" x14ac:dyDescent="0.3">
      <c r="L1" s="547" t="s">
        <v>151</v>
      </c>
      <c r="M1" s="547"/>
      <c r="N1" s="547"/>
      <c r="O1" s="547"/>
    </row>
    <row r="2" spans="1:38" ht="15.6" x14ac:dyDescent="0.3">
      <c r="L2" s="547" t="s">
        <v>384</v>
      </c>
      <c r="M2" s="547"/>
      <c r="N2" s="547"/>
      <c r="O2" s="547"/>
    </row>
    <row r="3" spans="1:38" ht="15.6" x14ac:dyDescent="0.3">
      <c r="L3" s="547" t="s">
        <v>563</v>
      </c>
      <c r="M3" s="547"/>
      <c r="N3" s="547"/>
      <c r="O3" s="547"/>
    </row>
    <row r="4" spans="1:38" ht="15.6" x14ac:dyDescent="0.3">
      <c r="L4" s="547" t="s">
        <v>569</v>
      </c>
      <c r="M4" s="547"/>
      <c r="N4" s="547"/>
      <c r="O4" s="547"/>
    </row>
    <row r="5" spans="1:38" ht="15.6" x14ac:dyDescent="0.3">
      <c r="L5" s="547" t="s">
        <v>759</v>
      </c>
      <c r="M5" s="547"/>
      <c r="N5" s="547"/>
      <c r="O5" s="547"/>
    </row>
    <row r="6" spans="1:38" ht="18" x14ac:dyDescent="0.35"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563"/>
      <c r="M6" s="563"/>
      <c r="N6" s="563"/>
      <c r="O6" s="563"/>
      <c r="P6" s="261"/>
      <c r="AL6" s="262"/>
    </row>
    <row r="7" spans="1:38" ht="18.75" x14ac:dyDescent="0.3"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3"/>
      <c r="M7" s="263"/>
      <c r="N7" s="263"/>
      <c r="O7" s="263"/>
      <c r="P7" s="261"/>
    </row>
    <row r="8" spans="1:38" ht="39" customHeight="1" x14ac:dyDescent="0.35">
      <c r="A8" s="593" t="s">
        <v>570</v>
      </c>
      <c r="B8" s="593"/>
      <c r="C8" s="593"/>
      <c r="D8" s="593"/>
      <c r="E8" s="593"/>
      <c r="F8" s="593"/>
      <c r="G8" s="593"/>
      <c r="H8" s="593"/>
      <c r="I8" s="593"/>
      <c r="J8" s="593"/>
      <c r="K8" s="593"/>
      <c r="L8" s="593"/>
      <c r="M8" s="593"/>
      <c r="N8" s="593"/>
      <c r="O8" s="261"/>
      <c r="P8" s="264"/>
    </row>
    <row r="9" spans="1:38" ht="21.75" customHeight="1" x14ac:dyDescent="0.25">
      <c r="A9" s="265"/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</row>
    <row r="10" spans="1:38" ht="46.5" customHeight="1" x14ac:dyDescent="0.3">
      <c r="A10" s="588" t="s">
        <v>339</v>
      </c>
      <c r="B10" s="588" t="s">
        <v>328</v>
      </c>
      <c r="C10" s="588" t="s">
        <v>340</v>
      </c>
      <c r="D10" s="588" t="s">
        <v>341</v>
      </c>
      <c r="E10" s="588" t="s">
        <v>342</v>
      </c>
      <c r="F10" s="588" t="s">
        <v>343</v>
      </c>
      <c r="G10" s="588" t="s">
        <v>425</v>
      </c>
      <c r="H10" s="589"/>
      <c r="I10" s="598" t="s">
        <v>426</v>
      </c>
      <c r="J10" s="590" t="s">
        <v>427</v>
      </c>
      <c r="K10" s="591"/>
      <c r="L10" s="591"/>
      <c r="M10" s="592"/>
      <c r="N10" s="598" t="s">
        <v>428</v>
      </c>
      <c r="O10" s="1"/>
    </row>
    <row r="11" spans="1:38" ht="16.5" customHeight="1" x14ac:dyDescent="0.3">
      <c r="A11" s="588"/>
      <c r="B11" s="588"/>
      <c r="C11" s="588"/>
      <c r="D11" s="588"/>
      <c r="E11" s="588"/>
      <c r="F11" s="588"/>
      <c r="G11" s="589"/>
      <c r="H11" s="589"/>
      <c r="I11" s="599"/>
      <c r="J11" s="588" t="s">
        <v>344</v>
      </c>
      <c r="K11" s="588" t="s">
        <v>157</v>
      </c>
      <c r="L11" s="588"/>
      <c r="M11" s="588"/>
      <c r="N11" s="599"/>
      <c r="O11" s="1"/>
    </row>
    <row r="12" spans="1:38" ht="68.25" customHeight="1" x14ac:dyDescent="0.3">
      <c r="A12" s="588"/>
      <c r="B12" s="588"/>
      <c r="C12" s="588"/>
      <c r="D12" s="588"/>
      <c r="E12" s="588"/>
      <c r="F12" s="588"/>
      <c r="G12" s="589"/>
      <c r="H12" s="589"/>
      <c r="I12" s="600"/>
      <c r="J12" s="588"/>
      <c r="K12" s="266" t="s">
        <v>345</v>
      </c>
      <c r="L12" s="266" t="s">
        <v>346</v>
      </c>
      <c r="M12" s="266" t="s">
        <v>347</v>
      </c>
      <c r="N12" s="600"/>
      <c r="O12" s="1"/>
    </row>
    <row r="13" spans="1:38" ht="15.75" x14ac:dyDescent="0.25">
      <c r="A13" s="266">
        <v>1</v>
      </c>
      <c r="B13" s="266">
        <v>2</v>
      </c>
      <c r="C13" s="266">
        <v>3</v>
      </c>
      <c r="D13" s="266">
        <v>4</v>
      </c>
      <c r="E13" s="266">
        <v>5</v>
      </c>
      <c r="F13" s="266">
        <v>6</v>
      </c>
      <c r="G13" s="588">
        <v>7</v>
      </c>
      <c r="H13" s="589"/>
      <c r="I13" s="266">
        <v>8</v>
      </c>
      <c r="J13" s="266">
        <v>9</v>
      </c>
      <c r="K13" s="266">
        <v>10</v>
      </c>
      <c r="L13" s="266">
        <v>11</v>
      </c>
      <c r="M13" s="266">
        <v>12</v>
      </c>
      <c r="N13" s="266">
        <v>13</v>
      </c>
      <c r="O13" s="1"/>
    </row>
    <row r="14" spans="1:38" ht="15.75" x14ac:dyDescent="0.25">
      <c r="A14" s="265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38" ht="15.6" x14ac:dyDescent="0.3">
      <c r="A15" s="265" t="s">
        <v>348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38" ht="46.5" customHeight="1" x14ac:dyDescent="0.3">
      <c r="A16" s="588" t="s">
        <v>429</v>
      </c>
      <c r="B16" s="588"/>
      <c r="C16" s="588"/>
      <c r="D16" s="588"/>
      <c r="E16" s="588" t="s">
        <v>430</v>
      </c>
      <c r="F16" s="588"/>
      <c r="G16" s="588"/>
      <c r="H16" s="588"/>
      <c r="I16" s="590" t="s">
        <v>431</v>
      </c>
      <c r="J16" s="601"/>
      <c r="K16" s="601"/>
      <c r="L16" s="601"/>
      <c r="M16" s="602"/>
      <c r="N16" s="598" t="s">
        <v>349</v>
      </c>
      <c r="O16" s="588" t="s">
        <v>350</v>
      </c>
    </row>
    <row r="17" spans="1:15" ht="15.6" x14ac:dyDescent="0.3">
      <c r="A17" s="588" t="s">
        <v>344</v>
      </c>
      <c r="B17" s="588" t="s">
        <v>157</v>
      </c>
      <c r="C17" s="588"/>
      <c r="D17" s="588"/>
      <c r="E17" s="588" t="s">
        <v>344</v>
      </c>
      <c r="F17" s="588" t="s">
        <v>157</v>
      </c>
      <c r="G17" s="588"/>
      <c r="H17" s="588"/>
      <c r="I17" s="594" t="s">
        <v>344</v>
      </c>
      <c r="J17" s="595"/>
      <c r="K17" s="588" t="s">
        <v>157</v>
      </c>
      <c r="L17" s="588"/>
      <c r="M17" s="588"/>
      <c r="N17" s="599"/>
      <c r="O17" s="588"/>
    </row>
    <row r="18" spans="1:15" ht="46.8" x14ac:dyDescent="0.3">
      <c r="A18" s="588"/>
      <c r="B18" s="266" t="s">
        <v>345</v>
      </c>
      <c r="C18" s="266" t="s">
        <v>351</v>
      </c>
      <c r="D18" s="266" t="s">
        <v>352</v>
      </c>
      <c r="E18" s="588"/>
      <c r="F18" s="266" t="s">
        <v>345</v>
      </c>
      <c r="G18" s="266" t="s">
        <v>351</v>
      </c>
      <c r="H18" s="266" t="s">
        <v>352</v>
      </c>
      <c r="I18" s="596"/>
      <c r="J18" s="597"/>
      <c r="K18" s="266" t="s">
        <v>345</v>
      </c>
      <c r="L18" s="266" t="s">
        <v>351</v>
      </c>
      <c r="M18" s="266" t="s">
        <v>352</v>
      </c>
      <c r="N18" s="600"/>
      <c r="O18" s="588"/>
    </row>
    <row r="19" spans="1:15" ht="15.6" x14ac:dyDescent="0.3">
      <c r="A19" s="266">
        <v>14</v>
      </c>
      <c r="B19" s="266">
        <v>15</v>
      </c>
      <c r="C19" s="266">
        <v>16</v>
      </c>
      <c r="D19" s="266">
        <v>17</v>
      </c>
      <c r="E19" s="266">
        <v>18</v>
      </c>
      <c r="F19" s="266">
        <v>19</v>
      </c>
      <c r="G19" s="266">
        <v>20</v>
      </c>
      <c r="H19" s="267">
        <v>21</v>
      </c>
      <c r="I19" s="590">
        <v>22</v>
      </c>
      <c r="J19" s="592"/>
      <c r="K19" s="266">
        <v>23</v>
      </c>
      <c r="L19" s="266">
        <v>24</v>
      </c>
      <c r="M19" s="266">
        <v>25</v>
      </c>
      <c r="N19" s="266">
        <v>26</v>
      </c>
      <c r="O19" s="266">
        <v>27</v>
      </c>
    </row>
    <row r="22" spans="1:15" x14ac:dyDescent="0.3">
      <c r="A22" s="268" t="s">
        <v>353</v>
      </c>
      <c r="B22" s="268"/>
      <c r="C22" s="268"/>
      <c r="D22" s="268"/>
      <c r="E22" s="268"/>
      <c r="F22" s="31"/>
      <c r="G22" s="31"/>
    </row>
    <row r="24" spans="1:15" ht="18" x14ac:dyDescent="0.35">
      <c r="A24" s="187" t="s">
        <v>57</v>
      </c>
      <c r="B24" s="294"/>
      <c r="C24" s="190"/>
      <c r="D24" s="190"/>
    </row>
    <row r="25" spans="1:15" ht="18" x14ac:dyDescent="0.35">
      <c r="A25" s="187"/>
      <c r="B25" s="294"/>
      <c r="C25" s="294"/>
      <c r="D25" s="294"/>
    </row>
    <row r="26" spans="1:15" ht="18" x14ac:dyDescent="0.35">
      <c r="A26" s="187" t="s">
        <v>58</v>
      </c>
      <c r="B26" s="294"/>
      <c r="C26" s="190"/>
      <c r="D26" s="190"/>
    </row>
    <row r="27" spans="1:15" ht="18" x14ac:dyDescent="0.35">
      <c r="A27" s="187"/>
      <c r="B27" s="294"/>
      <c r="C27" s="294"/>
      <c r="D27" s="294"/>
    </row>
    <row r="28" spans="1:15" ht="18" x14ac:dyDescent="0.35">
      <c r="A28" s="187" t="s">
        <v>97</v>
      </c>
      <c r="B28" s="294"/>
      <c r="C28" s="190"/>
      <c r="D28" s="190"/>
    </row>
  </sheetData>
  <mergeCells count="32">
    <mergeCell ref="L1:O1"/>
    <mergeCell ref="L2:O2"/>
    <mergeCell ref="L3:O3"/>
    <mergeCell ref="L4:O4"/>
    <mergeCell ref="L5:O5"/>
    <mergeCell ref="L6:O6"/>
    <mergeCell ref="J11:J12"/>
    <mergeCell ref="K11:M11"/>
    <mergeCell ref="A10:A12"/>
    <mergeCell ref="B10:B12"/>
    <mergeCell ref="C10:C12"/>
    <mergeCell ref="D10:D12"/>
    <mergeCell ref="E10:E12"/>
    <mergeCell ref="F10:F12"/>
    <mergeCell ref="G10:H12"/>
    <mergeCell ref="I10:I12"/>
    <mergeCell ref="G13:H13"/>
    <mergeCell ref="J10:M10"/>
    <mergeCell ref="I19:J19"/>
    <mergeCell ref="A8:N8"/>
    <mergeCell ref="O16:O18"/>
    <mergeCell ref="A17:A18"/>
    <mergeCell ref="B17:D17"/>
    <mergeCell ref="E17:E18"/>
    <mergeCell ref="F17:H17"/>
    <mergeCell ref="I17:J18"/>
    <mergeCell ref="K17:M17"/>
    <mergeCell ref="N16:N18"/>
    <mergeCell ref="A16:D16"/>
    <mergeCell ref="E16:H16"/>
    <mergeCell ref="I16:M16"/>
    <mergeCell ref="N10:N12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opLeftCell="E31" workbookViewId="0">
      <selection activeCell="K4" sqref="K4:P4"/>
    </sheetView>
  </sheetViews>
  <sheetFormatPr defaultColWidth="8.6640625" defaultRowHeight="14.4" x14ac:dyDescent="0.3"/>
  <cols>
    <col min="1" max="1" width="25.44140625" customWidth="1"/>
    <col min="2" max="2" width="9.88671875" customWidth="1"/>
    <col min="3" max="3" width="17.5546875" customWidth="1"/>
    <col min="4" max="4" width="13.88671875" customWidth="1"/>
    <col min="5" max="5" width="14.88671875" customWidth="1"/>
    <col min="6" max="6" width="15.88671875" customWidth="1"/>
    <col min="7" max="7" width="14.33203125" customWidth="1"/>
    <col min="8" max="8" width="12.6640625" customWidth="1"/>
    <col min="9" max="9" width="11.109375" customWidth="1"/>
    <col min="10" max="11" width="14.6640625" customWidth="1"/>
    <col min="12" max="12" width="13.109375" customWidth="1"/>
    <col min="13" max="13" width="14.33203125" customWidth="1"/>
    <col min="14" max="14" width="14.5546875" customWidth="1"/>
    <col min="15" max="15" width="11.109375" customWidth="1"/>
    <col min="16" max="254" width="9.109375" customWidth="1"/>
    <col min="255" max="255" width="25.44140625" customWidth="1"/>
  </cols>
  <sheetData>
    <row r="1" spans="1:36" ht="15.6" x14ac:dyDescent="0.3">
      <c r="L1" s="547" t="s">
        <v>549</v>
      </c>
      <c r="M1" s="547"/>
      <c r="N1" s="547"/>
      <c r="O1" s="547"/>
      <c r="P1" s="547"/>
    </row>
    <row r="2" spans="1:36" ht="15.6" x14ac:dyDescent="0.3">
      <c r="K2" s="547" t="s">
        <v>384</v>
      </c>
      <c r="L2" s="547"/>
      <c r="M2" s="547"/>
      <c r="N2" s="547"/>
      <c r="O2" s="547"/>
      <c r="P2" s="547"/>
    </row>
    <row r="3" spans="1:36" ht="15.6" x14ac:dyDescent="0.3">
      <c r="K3" s="547" t="str">
        <f>'Приложение 7'!L3</f>
        <v>бюджетных ассигнований бюджета МО "Кингисеппское городское</v>
      </c>
      <c r="L3" s="547"/>
      <c r="M3" s="547"/>
      <c r="N3" s="547"/>
      <c r="O3" s="547"/>
      <c r="P3" s="547"/>
    </row>
    <row r="4" spans="1:36" ht="15.6" x14ac:dyDescent="0.3">
      <c r="K4" s="547" t="str">
        <f>'Приложение 7'!L4</f>
        <v xml:space="preserve">поселение" на очередной финансовый год и на плановый период, </v>
      </c>
      <c r="L4" s="547"/>
      <c r="M4" s="547"/>
      <c r="N4" s="547"/>
      <c r="O4" s="547"/>
      <c r="P4" s="547"/>
    </row>
    <row r="5" spans="1:36" ht="14.4" customHeight="1" x14ac:dyDescent="0.3">
      <c r="K5" s="547" t="s">
        <v>760</v>
      </c>
      <c r="L5" s="547"/>
      <c r="M5" s="547"/>
      <c r="N5" s="547"/>
      <c r="O5" s="547"/>
      <c r="P5" s="547"/>
    </row>
    <row r="6" spans="1:36" ht="15.6" x14ac:dyDescent="0.3">
      <c r="P6" s="362"/>
    </row>
    <row r="7" spans="1:36" ht="15.6" x14ac:dyDescent="0.3">
      <c r="B7" s="264"/>
      <c r="C7" s="264"/>
      <c r="D7" s="264"/>
      <c r="E7" s="264"/>
      <c r="F7" s="264"/>
      <c r="G7" s="264"/>
      <c r="H7" s="264"/>
      <c r="I7" s="264"/>
      <c r="J7" s="264"/>
      <c r="K7" s="264"/>
      <c r="L7" s="610"/>
      <c r="M7" s="610"/>
      <c r="N7" s="610"/>
      <c r="O7" s="249"/>
      <c r="P7" s="264"/>
      <c r="AJ7" s="262"/>
    </row>
    <row r="8" spans="1:36" ht="18" x14ac:dyDescent="0.35">
      <c r="A8" s="611" t="s">
        <v>354</v>
      </c>
      <c r="B8" s="611"/>
      <c r="C8" s="611"/>
      <c r="D8" s="611"/>
      <c r="E8" s="611"/>
      <c r="F8" s="611"/>
      <c r="G8" s="611"/>
      <c r="H8" s="611"/>
      <c r="I8" s="611"/>
      <c r="J8" s="611"/>
      <c r="K8" s="611"/>
      <c r="L8" s="611"/>
      <c r="M8" s="611"/>
      <c r="N8" s="611"/>
      <c r="O8" s="611"/>
      <c r="P8" s="611"/>
    </row>
    <row r="9" spans="1:36" ht="15.75" x14ac:dyDescent="0.25">
      <c r="A9" s="265"/>
    </row>
    <row r="10" spans="1:36" ht="15.6" x14ac:dyDescent="0.3">
      <c r="A10" s="265" t="s">
        <v>355</v>
      </c>
    </row>
    <row r="11" spans="1:36" ht="15.6" x14ac:dyDescent="0.3">
      <c r="A11" s="265" t="s">
        <v>356</v>
      </c>
    </row>
    <row r="12" spans="1:36" ht="15.6" x14ac:dyDescent="0.3">
      <c r="A12" s="265" t="s">
        <v>357</v>
      </c>
    </row>
    <row r="13" spans="1:36" ht="15.6" x14ac:dyDescent="0.3">
      <c r="A13" s="265" t="s">
        <v>358</v>
      </c>
    </row>
    <row r="14" spans="1:36" ht="15.6" x14ac:dyDescent="0.3">
      <c r="A14" s="265" t="s">
        <v>359</v>
      </c>
    </row>
    <row r="15" spans="1:36" ht="15.6" x14ac:dyDescent="0.3">
      <c r="A15" s="265" t="s">
        <v>323</v>
      </c>
    </row>
    <row r="16" spans="1:36" ht="15.75" x14ac:dyDescent="0.25">
      <c r="A16" s="265"/>
    </row>
    <row r="17" spans="1:16" ht="15.6" x14ac:dyDescent="0.3">
      <c r="A17" s="605" t="s">
        <v>360</v>
      </c>
      <c r="B17" s="605"/>
      <c r="C17" s="605"/>
      <c r="D17" s="605"/>
      <c r="E17" s="605"/>
      <c r="F17" s="605"/>
      <c r="G17" s="605"/>
      <c r="H17" s="605"/>
      <c r="I17" s="605"/>
      <c r="J17" s="605"/>
      <c r="K17" s="605"/>
      <c r="L17" s="605"/>
      <c r="M17" s="605"/>
      <c r="N17" s="605"/>
      <c r="O17" s="605"/>
      <c r="P17" s="605"/>
    </row>
    <row r="18" spans="1:16" ht="15.75" x14ac:dyDescent="0.25">
      <c r="A18" s="265"/>
    </row>
    <row r="19" spans="1:16" ht="12.75" customHeight="1" x14ac:dyDescent="0.25">
      <c r="A19" s="265"/>
    </row>
    <row r="20" spans="1:16" ht="15.75" customHeight="1" x14ac:dyDescent="0.3">
      <c r="A20" s="612" t="s">
        <v>339</v>
      </c>
      <c r="B20" s="603" t="s">
        <v>328</v>
      </c>
      <c r="C20" s="606" t="s">
        <v>361</v>
      </c>
      <c r="D20" s="606" t="s">
        <v>362</v>
      </c>
      <c r="E20" s="606" t="s">
        <v>363</v>
      </c>
      <c r="F20" s="606" t="s">
        <v>432</v>
      </c>
      <c r="G20" s="606" t="s">
        <v>433</v>
      </c>
      <c r="H20" s="606" t="s">
        <v>434</v>
      </c>
      <c r="I20" s="606" t="s">
        <v>435</v>
      </c>
      <c r="J20" s="606" t="s">
        <v>436</v>
      </c>
      <c r="K20" s="606" t="s">
        <v>437</v>
      </c>
      <c r="L20" s="606" t="s">
        <v>438</v>
      </c>
      <c r="M20" s="606" t="s">
        <v>325</v>
      </c>
      <c r="N20" s="272"/>
    </row>
    <row r="21" spans="1:16" ht="97.5" customHeight="1" x14ac:dyDescent="0.3">
      <c r="A21" s="613"/>
      <c r="B21" s="604"/>
      <c r="C21" s="606"/>
      <c r="D21" s="606"/>
      <c r="E21" s="606"/>
      <c r="F21" s="606"/>
      <c r="G21" s="606"/>
      <c r="H21" s="606"/>
      <c r="I21" s="606"/>
      <c r="J21" s="606"/>
      <c r="K21" s="606"/>
      <c r="L21" s="606"/>
      <c r="M21" s="606"/>
      <c r="N21" s="272"/>
    </row>
    <row r="22" spans="1:16" ht="15.75" x14ac:dyDescent="0.25">
      <c r="A22" s="269">
        <v>1</v>
      </c>
      <c r="B22" s="269">
        <v>2</v>
      </c>
      <c r="C22" s="266">
        <v>3</v>
      </c>
      <c r="D22" s="269">
        <v>4</v>
      </c>
      <c r="E22" s="269">
        <v>5</v>
      </c>
      <c r="F22" s="269">
        <v>6</v>
      </c>
      <c r="G22" s="269">
        <v>7</v>
      </c>
      <c r="H22" s="269">
        <v>8</v>
      </c>
      <c r="I22" s="266">
        <v>9</v>
      </c>
      <c r="J22" s="269">
        <v>10</v>
      </c>
      <c r="K22" s="266">
        <v>11</v>
      </c>
      <c r="L22" s="269">
        <v>12</v>
      </c>
      <c r="M22" s="269">
        <v>13</v>
      </c>
      <c r="N22" s="273"/>
    </row>
    <row r="23" spans="1:16" ht="15.75" x14ac:dyDescent="0.25">
      <c r="A23" s="270"/>
    </row>
    <row r="24" spans="1:16" ht="15.6" x14ac:dyDescent="0.3">
      <c r="A24" s="264"/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4"/>
    </row>
    <row r="25" spans="1:16" ht="15.6" x14ac:dyDescent="0.3">
      <c r="A25" s="605" t="s">
        <v>364</v>
      </c>
      <c r="B25" s="605"/>
      <c r="C25" s="605"/>
      <c r="D25" s="605"/>
      <c r="E25" s="605"/>
      <c r="F25" s="605"/>
      <c r="G25" s="605"/>
      <c r="H25" s="605"/>
      <c r="I25" s="605"/>
      <c r="J25" s="605"/>
      <c r="K25" s="605"/>
      <c r="L25" s="605"/>
      <c r="M25" s="605"/>
      <c r="N25" s="605"/>
      <c r="O25" s="605"/>
      <c r="P25" s="605"/>
    </row>
    <row r="26" spans="1:16" ht="15.6" x14ac:dyDescent="0.3">
      <c r="A26" s="271"/>
    </row>
    <row r="27" spans="1:16" ht="32.25" customHeight="1" x14ac:dyDescent="0.3">
      <c r="A27" s="606" t="s">
        <v>365</v>
      </c>
      <c r="B27" s="603" t="s">
        <v>328</v>
      </c>
      <c r="C27" s="606" t="s">
        <v>439</v>
      </c>
      <c r="D27" s="606" t="s">
        <v>366</v>
      </c>
      <c r="E27" s="606" t="s">
        <v>440</v>
      </c>
      <c r="F27" s="606" t="s">
        <v>434</v>
      </c>
      <c r="G27" s="607" t="s">
        <v>441</v>
      </c>
      <c r="H27" s="608"/>
      <c r="I27" s="609"/>
      <c r="J27" s="606" t="s">
        <v>436</v>
      </c>
      <c r="K27" s="607" t="s">
        <v>442</v>
      </c>
      <c r="L27" s="608"/>
      <c r="M27" s="609"/>
      <c r="N27" s="606" t="s">
        <v>443</v>
      </c>
      <c r="O27" s="606"/>
      <c r="P27" s="606"/>
    </row>
    <row r="28" spans="1:16" ht="105.75" customHeight="1" x14ac:dyDescent="0.3">
      <c r="A28" s="606"/>
      <c r="B28" s="604"/>
      <c r="C28" s="606"/>
      <c r="D28" s="606"/>
      <c r="E28" s="606"/>
      <c r="F28" s="606"/>
      <c r="G28" s="274" t="s">
        <v>367</v>
      </c>
      <c r="H28" s="274" t="s">
        <v>368</v>
      </c>
      <c r="I28" s="274" t="s">
        <v>154</v>
      </c>
      <c r="J28" s="606"/>
      <c r="K28" s="274" t="s">
        <v>367</v>
      </c>
      <c r="L28" s="274" t="s">
        <v>368</v>
      </c>
      <c r="M28" s="274" t="s">
        <v>154</v>
      </c>
      <c r="N28" s="274" t="s">
        <v>369</v>
      </c>
      <c r="O28" s="274" t="s">
        <v>368</v>
      </c>
      <c r="P28" s="274" t="s">
        <v>154</v>
      </c>
    </row>
    <row r="29" spans="1:16" ht="15.6" x14ac:dyDescent="0.3">
      <c r="A29" s="266">
        <v>1</v>
      </c>
      <c r="B29" s="269">
        <v>2</v>
      </c>
      <c r="C29" s="269">
        <v>3</v>
      </c>
      <c r="D29" s="269">
        <v>4</v>
      </c>
      <c r="E29" s="269">
        <v>5</v>
      </c>
      <c r="F29" s="269">
        <v>6</v>
      </c>
      <c r="G29" s="269">
        <v>7</v>
      </c>
      <c r="H29" s="269">
        <v>8</v>
      </c>
      <c r="I29" s="269">
        <v>9</v>
      </c>
      <c r="J29" s="269">
        <v>10</v>
      </c>
      <c r="K29" s="269">
        <v>11</v>
      </c>
      <c r="L29" s="269">
        <v>12</v>
      </c>
      <c r="M29" s="269">
        <v>13</v>
      </c>
      <c r="N29" s="269">
        <v>14</v>
      </c>
      <c r="O29" s="269">
        <v>15</v>
      </c>
      <c r="P29" s="269">
        <v>16</v>
      </c>
    </row>
    <row r="30" spans="1:16" ht="15.6" x14ac:dyDescent="0.3">
      <c r="A30" s="270"/>
    </row>
    <row r="32" spans="1:16" ht="18" x14ac:dyDescent="0.35">
      <c r="A32" s="187" t="s">
        <v>57</v>
      </c>
      <c r="B32" s="294"/>
      <c r="C32" s="190"/>
      <c r="D32" s="190"/>
    </row>
    <row r="33" spans="1:4" ht="18" x14ac:dyDescent="0.35">
      <c r="A33" s="187"/>
      <c r="B33" s="294"/>
      <c r="C33" s="294"/>
      <c r="D33" s="294"/>
    </row>
    <row r="34" spans="1:4" ht="18" x14ac:dyDescent="0.35">
      <c r="A34" s="187" t="s">
        <v>58</v>
      </c>
      <c r="B34" s="294"/>
      <c r="C34" s="190"/>
      <c r="D34" s="190"/>
    </row>
    <row r="35" spans="1:4" ht="18" x14ac:dyDescent="0.35">
      <c r="A35" s="187"/>
      <c r="B35" s="294"/>
      <c r="C35" s="294"/>
      <c r="D35" s="294"/>
    </row>
    <row r="36" spans="1:4" ht="18" x14ac:dyDescent="0.35">
      <c r="A36" s="187" t="s">
        <v>97</v>
      </c>
      <c r="B36" s="294"/>
      <c r="C36" s="190"/>
      <c r="D36" s="190"/>
    </row>
  </sheetData>
  <mergeCells count="32">
    <mergeCell ref="K5:P5"/>
    <mergeCell ref="K2:P2"/>
    <mergeCell ref="L1:P1"/>
    <mergeCell ref="K3:P3"/>
    <mergeCell ref="K4:P4"/>
    <mergeCell ref="J20:J21"/>
    <mergeCell ref="K20:K21"/>
    <mergeCell ref="L20:L21"/>
    <mergeCell ref="M20:M21"/>
    <mergeCell ref="L7:N7"/>
    <mergeCell ref="A8:P8"/>
    <mergeCell ref="D20:D21"/>
    <mergeCell ref="E20:E21"/>
    <mergeCell ref="F20:F21"/>
    <mergeCell ref="G20:G21"/>
    <mergeCell ref="H20:H21"/>
    <mergeCell ref="I20:I21"/>
    <mergeCell ref="A17:P17"/>
    <mergeCell ref="C20:C21"/>
    <mergeCell ref="A20:A21"/>
    <mergeCell ref="B20:B21"/>
    <mergeCell ref="B27:B28"/>
    <mergeCell ref="A25:P25"/>
    <mergeCell ref="A27:A28"/>
    <mergeCell ref="C27:C28"/>
    <mergeCell ref="D27:D28"/>
    <mergeCell ref="E27:E28"/>
    <mergeCell ref="F27:F28"/>
    <mergeCell ref="G27:I27"/>
    <mergeCell ref="J27:J28"/>
    <mergeCell ref="N27:P27"/>
    <mergeCell ref="K27:M27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opLeftCell="D4" workbookViewId="0">
      <selection activeCell="A8" sqref="A8:K8"/>
    </sheetView>
  </sheetViews>
  <sheetFormatPr defaultRowHeight="14.4" x14ac:dyDescent="0.3"/>
  <cols>
    <col min="1" max="1" width="18.109375" customWidth="1"/>
    <col min="2" max="2" width="14" customWidth="1"/>
    <col min="3" max="3" width="10.6640625" customWidth="1"/>
    <col min="4" max="4" width="19.33203125" customWidth="1"/>
    <col min="5" max="5" width="14.6640625" customWidth="1"/>
    <col min="6" max="6" width="15.6640625" customWidth="1"/>
    <col min="7" max="8" width="12.33203125" customWidth="1"/>
    <col min="9" max="9" width="17.5546875" customWidth="1"/>
    <col min="10" max="10" width="15" customWidth="1"/>
    <col min="11" max="11" width="16.88671875" customWidth="1"/>
  </cols>
  <sheetData>
    <row r="1" spans="1:16" ht="15.6" x14ac:dyDescent="0.3">
      <c r="I1" s="662" t="s">
        <v>173</v>
      </c>
      <c r="J1" s="662"/>
      <c r="K1" s="662"/>
    </row>
    <row r="2" spans="1:16" ht="15.6" x14ac:dyDescent="0.3">
      <c r="H2" s="326"/>
      <c r="I2" s="547" t="s">
        <v>384</v>
      </c>
      <c r="J2" s="547"/>
      <c r="K2" s="547"/>
    </row>
    <row r="3" spans="1:16" ht="15.75" customHeight="1" x14ac:dyDescent="0.3">
      <c r="H3" s="554" t="s">
        <v>737</v>
      </c>
      <c r="I3" s="554"/>
      <c r="J3" s="554"/>
      <c r="K3" s="554"/>
    </row>
    <row r="4" spans="1:16" ht="15.75" customHeight="1" x14ac:dyDescent="0.3">
      <c r="H4" s="554" t="s">
        <v>745</v>
      </c>
      <c r="I4" s="554"/>
      <c r="J4" s="554"/>
      <c r="K4" s="554"/>
    </row>
    <row r="5" spans="1:16" ht="15.6" x14ac:dyDescent="0.3">
      <c r="H5" s="326"/>
      <c r="I5" s="547" t="s">
        <v>403</v>
      </c>
      <c r="J5" s="547"/>
      <c r="K5" s="547"/>
    </row>
    <row r="6" spans="1:16" ht="15.6" x14ac:dyDescent="0.3">
      <c r="H6" s="326"/>
      <c r="I6" s="547" t="s">
        <v>755</v>
      </c>
      <c r="J6" s="547"/>
      <c r="K6" s="547"/>
    </row>
    <row r="8" spans="1:16" ht="36.75" customHeight="1" x14ac:dyDescent="0.3">
      <c r="A8" s="614" t="s">
        <v>379</v>
      </c>
      <c r="B8" s="614"/>
      <c r="C8" s="614"/>
      <c r="D8" s="614"/>
      <c r="E8" s="614"/>
      <c r="F8" s="614"/>
      <c r="G8" s="614"/>
      <c r="H8" s="614"/>
      <c r="I8" s="614"/>
      <c r="J8" s="614"/>
      <c r="K8" s="614"/>
      <c r="L8" s="276"/>
      <c r="M8" s="276"/>
      <c r="N8" s="276"/>
      <c r="O8" s="276"/>
      <c r="P8" s="276"/>
    </row>
    <row r="9" spans="1:16" ht="15.75" x14ac:dyDescent="0.25">
      <c r="A9" s="237"/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185"/>
      <c r="M9" s="185"/>
      <c r="N9" s="185"/>
      <c r="O9" s="185"/>
      <c r="P9" s="185"/>
    </row>
    <row r="10" spans="1:16" ht="15.6" x14ac:dyDescent="0.3">
      <c r="A10" s="615" t="s">
        <v>380</v>
      </c>
      <c r="B10" s="615"/>
      <c r="C10" s="615"/>
      <c r="D10" s="615"/>
      <c r="E10" s="615"/>
      <c r="F10" s="615"/>
      <c r="G10" s="615"/>
      <c r="H10" s="615"/>
      <c r="I10" s="615"/>
      <c r="J10" s="615"/>
      <c r="K10" s="615"/>
      <c r="L10" s="277"/>
      <c r="M10" s="277"/>
      <c r="N10" s="277"/>
      <c r="O10" s="277"/>
      <c r="P10" s="277"/>
    </row>
    <row r="11" spans="1:16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6" ht="15.6" x14ac:dyDescent="0.3">
      <c r="A12" s="619" t="s">
        <v>144</v>
      </c>
      <c r="B12" s="617" t="s">
        <v>404</v>
      </c>
      <c r="C12" s="617"/>
      <c r="D12" s="617"/>
      <c r="E12" s="617"/>
      <c r="F12" s="617"/>
      <c r="G12" s="618" t="s">
        <v>405</v>
      </c>
      <c r="H12" s="618"/>
      <c r="I12" s="618"/>
      <c r="J12" s="618"/>
      <c r="K12" s="618"/>
    </row>
    <row r="13" spans="1:16" ht="50.25" customHeight="1" x14ac:dyDescent="0.3">
      <c r="A13" s="620"/>
      <c r="B13" s="616" t="s">
        <v>146</v>
      </c>
      <c r="C13" s="616"/>
      <c r="D13" s="616"/>
      <c r="E13" s="617" t="s">
        <v>147</v>
      </c>
      <c r="F13" s="617"/>
      <c r="G13" s="616" t="s">
        <v>146</v>
      </c>
      <c r="H13" s="616"/>
      <c r="I13" s="616"/>
      <c r="J13" s="617" t="s">
        <v>147</v>
      </c>
      <c r="K13" s="617"/>
    </row>
    <row r="14" spans="1:16" ht="93.6" x14ac:dyDescent="0.3">
      <c r="A14" s="621"/>
      <c r="B14" s="2" t="s">
        <v>381</v>
      </c>
      <c r="C14" s="2" t="s">
        <v>382</v>
      </c>
      <c r="D14" s="2" t="s">
        <v>550</v>
      </c>
      <c r="E14" s="2" t="s">
        <v>383</v>
      </c>
      <c r="F14" s="2" t="s">
        <v>551</v>
      </c>
      <c r="G14" s="2" t="s">
        <v>381</v>
      </c>
      <c r="H14" s="2" t="s">
        <v>382</v>
      </c>
      <c r="I14" s="2" t="s">
        <v>552</v>
      </c>
      <c r="J14" s="2" t="s">
        <v>383</v>
      </c>
      <c r="K14" s="2" t="s">
        <v>553</v>
      </c>
    </row>
    <row r="15" spans="1:16" ht="15.6" x14ac:dyDescent="0.3">
      <c r="A15" s="285" t="s">
        <v>1</v>
      </c>
      <c r="B15" s="275"/>
      <c r="C15" s="275"/>
      <c r="D15" s="275"/>
      <c r="E15" s="275"/>
      <c r="F15" s="275"/>
      <c r="G15" s="275"/>
      <c r="H15" s="275"/>
      <c r="I15" s="275"/>
      <c r="J15" s="275"/>
      <c r="K15" s="275"/>
    </row>
    <row r="16" spans="1:16" ht="15.6" x14ac:dyDescent="0.3">
      <c r="A16" s="285" t="s">
        <v>3</v>
      </c>
      <c r="B16" s="275"/>
      <c r="C16" s="275"/>
      <c r="D16" s="275"/>
      <c r="E16" s="275"/>
      <c r="F16" s="275"/>
      <c r="G16" s="275"/>
      <c r="H16" s="275"/>
      <c r="I16" s="275"/>
      <c r="J16" s="275"/>
      <c r="K16" s="275"/>
    </row>
    <row r="17" spans="1:11" ht="15.6" x14ac:dyDescent="0.3">
      <c r="A17" s="285" t="s">
        <v>4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</row>
    <row r="18" spans="1:11" ht="15.6" x14ac:dyDescent="0.3">
      <c r="A18" s="285" t="s">
        <v>2</v>
      </c>
      <c r="B18" s="275"/>
      <c r="C18" s="275"/>
      <c r="D18" s="275"/>
      <c r="E18" s="275"/>
      <c r="F18" s="275"/>
      <c r="G18" s="275"/>
      <c r="H18" s="275"/>
      <c r="I18" s="275"/>
      <c r="J18" s="275"/>
      <c r="K18" s="275"/>
    </row>
    <row r="19" spans="1:11" ht="15.6" x14ac:dyDescent="0.3">
      <c r="A19" s="285" t="s">
        <v>23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</row>
    <row r="23" spans="1:11" ht="15.6" x14ac:dyDescent="0.3">
      <c r="A23" s="1" t="s">
        <v>0</v>
      </c>
      <c r="B23" s="286"/>
      <c r="C23" s="286"/>
      <c r="D23" s="286"/>
    </row>
    <row r="25" spans="1:11" ht="18" x14ac:dyDescent="0.35">
      <c r="A25" s="187" t="s">
        <v>57</v>
      </c>
      <c r="B25" s="294"/>
      <c r="C25" s="190"/>
      <c r="D25" s="190"/>
    </row>
    <row r="26" spans="1:11" ht="18" x14ac:dyDescent="0.35">
      <c r="A26" s="187"/>
      <c r="B26" s="294"/>
      <c r="C26" s="294"/>
      <c r="D26" s="294"/>
    </row>
    <row r="27" spans="1:11" ht="18" x14ac:dyDescent="0.35">
      <c r="A27" s="187" t="s">
        <v>58</v>
      </c>
      <c r="B27" s="294"/>
      <c r="C27" s="190"/>
      <c r="D27" s="190"/>
    </row>
    <row r="28" spans="1:11" ht="18" x14ac:dyDescent="0.35">
      <c r="A28" s="187"/>
      <c r="B28" s="294"/>
      <c r="C28" s="294"/>
      <c r="D28" s="294"/>
    </row>
    <row r="29" spans="1:11" ht="18" x14ac:dyDescent="0.35">
      <c r="A29" s="187" t="s">
        <v>97</v>
      </c>
      <c r="B29" s="294"/>
      <c r="C29" s="190"/>
      <c r="D29" s="190"/>
    </row>
  </sheetData>
  <mergeCells count="15">
    <mergeCell ref="I1:K1"/>
    <mergeCell ref="I2:K2"/>
    <mergeCell ref="I5:K5"/>
    <mergeCell ref="I6:K6"/>
    <mergeCell ref="H3:K3"/>
    <mergeCell ref="H4:K4"/>
    <mergeCell ref="A8:K8"/>
    <mergeCell ref="A10:K10"/>
    <mergeCell ref="G13:I13"/>
    <mergeCell ref="J13:K13"/>
    <mergeCell ref="G12:K12"/>
    <mergeCell ref="A12:A14"/>
    <mergeCell ref="B12:F12"/>
    <mergeCell ref="B13:D13"/>
    <mergeCell ref="E13:F13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9"/>
  <sheetViews>
    <sheetView topLeftCell="G1" workbookViewId="0">
      <selection activeCell="T7" sqref="T7"/>
    </sheetView>
  </sheetViews>
  <sheetFormatPr defaultColWidth="9.109375" defaultRowHeight="13.8" x14ac:dyDescent="0.25"/>
  <cols>
    <col min="1" max="1" width="16.44140625" style="87" customWidth="1"/>
    <col min="2" max="7" width="6.44140625" style="87" customWidth="1"/>
    <col min="8" max="9" width="12.33203125" style="87" customWidth="1"/>
    <col min="10" max="10" width="12.88671875" style="87" customWidth="1"/>
    <col min="11" max="16" width="6.33203125" style="87" customWidth="1"/>
    <col min="17" max="17" width="15.44140625" style="87" hidden="1" customWidth="1"/>
    <col min="18" max="18" width="13.109375" style="87" customWidth="1"/>
    <col min="19" max="23" width="15.44140625" style="87" customWidth="1"/>
    <col min="24" max="16384" width="9.109375" style="87"/>
  </cols>
  <sheetData>
    <row r="1" spans="1:38" ht="15.6" x14ac:dyDescent="0.3">
      <c r="T1" s="547" t="s">
        <v>174</v>
      </c>
      <c r="U1" s="547"/>
      <c r="V1" s="547"/>
    </row>
    <row r="2" spans="1:38" ht="15.6" x14ac:dyDescent="0.3">
      <c r="T2" s="547" t="s">
        <v>384</v>
      </c>
      <c r="U2" s="547"/>
      <c r="V2" s="547"/>
    </row>
    <row r="3" spans="1:38" ht="15.75" customHeight="1" x14ac:dyDescent="0.25">
      <c r="R3" s="622" t="s">
        <v>737</v>
      </c>
      <c r="S3" s="622"/>
      <c r="T3" s="622"/>
      <c r="U3" s="622"/>
      <c r="V3" s="622"/>
    </row>
    <row r="4" spans="1:38" ht="15.75" customHeight="1" x14ac:dyDescent="0.25">
      <c r="R4" s="622" t="s">
        <v>745</v>
      </c>
      <c r="S4" s="622"/>
      <c r="T4" s="622"/>
      <c r="U4" s="622"/>
      <c r="V4" s="622"/>
    </row>
    <row r="5" spans="1:38" ht="15.6" x14ac:dyDescent="0.3">
      <c r="T5" s="362"/>
      <c r="U5" s="362"/>
      <c r="V5" s="362" t="s">
        <v>403</v>
      </c>
    </row>
    <row r="6" spans="1:38" ht="15.6" x14ac:dyDescent="0.3">
      <c r="T6" s="547" t="s">
        <v>755</v>
      </c>
      <c r="U6" s="547"/>
      <c r="V6" s="547"/>
    </row>
    <row r="8" spans="1:38" ht="17.399999999999999" x14ac:dyDescent="0.3">
      <c r="A8" s="553" t="s">
        <v>374</v>
      </c>
      <c r="B8" s="553"/>
      <c r="C8" s="553"/>
      <c r="D8" s="553"/>
      <c r="E8" s="553"/>
      <c r="F8" s="553"/>
      <c r="G8" s="553"/>
      <c r="H8" s="553"/>
      <c r="I8" s="553"/>
      <c r="J8" s="553"/>
      <c r="K8" s="553"/>
      <c r="L8" s="553"/>
      <c r="M8" s="553"/>
      <c r="N8" s="553"/>
      <c r="O8" s="553"/>
      <c r="P8" s="553"/>
      <c r="Q8" s="553"/>
      <c r="R8" s="553"/>
      <c r="S8" s="553"/>
      <c r="T8" s="553"/>
      <c r="U8" s="553"/>
      <c r="V8" s="553"/>
    </row>
    <row r="10" spans="1:38" x14ac:dyDescent="0.25">
      <c r="A10" s="623" t="s">
        <v>376</v>
      </c>
      <c r="B10" s="623"/>
      <c r="C10" s="623"/>
      <c r="D10" s="623"/>
      <c r="E10" s="374"/>
      <c r="F10" s="374"/>
      <c r="G10" s="374"/>
      <c r="H10" s="374"/>
      <c r="I10" s="374"/>
      <c r="J10" s="374"/>
      <c r="K10" s="374"/>
      <c r="L10" s="374"/>
      <c r="M10" s="374"/>
      <c r="N10" s="374"/>
      <c r="O10" s="374"/>
      <c r="P10" s="374"/>
      <c r="Q10" s="374"/>
      <c r="R10" s="374"/>
    </row>
    <row r="11" spans="1:38" ht="15" x14ac:dyDescent="0.25">
      <c r="AL11" s="87" t="s">
        <v>548</v>
      </c>
    </row>
    <row r="12" spans="1:38" ht="30.75" customHeight="1" x14ac:dyDescent="0.25">
      <c r="A12" s="526" t="s">
        <v>148</v>
      </c>
      <c r="B12" s="626" t="s">
        <v>555</v>
      </c>
      <c r="C12" s="627"/>
      <c r="D12" s="627"/>
      <c r="E12" s="627"/>
      <c r="F12" s="627"/>
      <c r="G12" s="627"/>
      <c r="H12" s="627"/>
      <c r="I12" s="526" t="s">
        <v>556</v>
      </c>
      <c r="J12" s="624" t="s">
        <v>71</v>
      </c>
      <c r="K12" s="523" t="s">
        <v>554</v>
      </c>
      <c r="L12" s="524"/>
      <c r="M12" s="524"/>
      <c r="N12" s="524"/>
      <c r="O12" s="524"/>
      <c r="P12" s="524"/>
      <c r="Q12" s="524"/>
      <c r="R12" s="524"/>
      <c r="S12" s="526" t="s">
        <v>557</v>
      </c>
      <c r="T12" s="630" t="s">
        <v>71</v>
      </c>
      <c r="U12" s="628" t="s">
        <v>544</v>
      </c>
      <c r="V12" s="628" t="s">
        <v>531</v>
      </c>
    </row>
    <row r="13" spans="1:38" ht="120" customHeight="1" x14ac:dyDescent="0.25">
      <c r="A13" s="526"/>
      <c r="B13" s="284" t="s">
        <v>532</v>
      </c>
      <c r="C13" s="284" t="s">
        <v>533</v>
      </c>
      <c r="D13" s="284" t="s">
        <v>534</v>
      </c>
      <c r="E13" s="284" t="s">
        <v>535</v>
      </c>
      <c r="F13" s="284" t="s">
        <v>536</v>
      </c>
      <c r="G13" s="284" t="s">
        <v>537</v>
      </c>
      <c r="H13" s="284" t="s">
        <v>377</v>
      </c>
      <c r="I13" s="526"/>
      <c r="J13" s="625"/>
      <c r="K13" s="363" t="s">
        <v>538</v>
      </c>
      <c r="L13" s="363" t="s">
        <v>539</v>
      </c>
      <c r="M13" s="363" t="s">
        <v>540</v>
      </c>
      <c r="N13" s="363" t="s">
        <v>541</v>
      </c>
      <c r="O13" s="363" t="s">
        <v>542</v>
      </c>
      <c r="P13" s="363" t="s">
        <v>543</v>
      </c>
      <c r="Q13" s="278" t="s">
        <v>217</v>
      </c>
      <c r="R13" s="284" t="s">
        <v>377</v>
      </c>
      <c r="S13" s="526"/>
      <c r="T13" s="631"/>
      <c r="U13" s="629"/>
      <c r="V13" s="629"/>
    </row>
    <row r="14" spans="1:38" ht="16.5" customHeight="1" x14ac:dyDescent="0.25">
      <c r="A14" s="278">
        <v>1</v>
      </c>
      <c r="B14" s="279">
        <v>2</v>
      </c>
      <c r="C14" s="279">
        <v>3</v>
      </c>
      <c r="D14" s="279">
        <v>4</v>
      </c>
      <c r="E14" s="279">
        <v>5</v>
      </c>
      <c r="F14" s="279">
        <v>6</v>
      </c>
      <c r="G14" s="279">
        <v>7</v>
      </c>
      <c r="H14" s="279">
        <v>8</v>
      </c>
      <c r="I14" s="279">
        <v>9</v>
      </c>
      <c r="J14" s="279">
        <v>10</v>
      </c>
      <c r="K14" s="278">
        <v>11</v>
      </c>
      <c r="L14" s="278">
        <v>12</v>
      </c>
      <c r="M14" s="278">
        <v>13</v>
      </c>
      <c r="N14" s="278">
        <v>14</v>
      </c>
      <c r="O14" s="278">
        <v>15</v>
      </c>
      <c r="P14" s="278">
        <v>16</v>
      </c>
      <c r="Q14" s="278"/>
      <c r="R14" s="278">
        <v>18</v>
      </c>
      <c r="S14" s="278">
        <v>19</v>
      </c>
      <c r="T14" s="363">
        <v>20</v>
      </c>
      <c r="U14" s="363" t="s">
        <v>545</v>
      </c>
      <c r="V14" s="281" t="s">
        <v>546</v>
      </c>
    </row>
    <row r="15" spans="1:38" ht="16.5" customHeight="1" x14ac:dyDescent="0.25">
      <c r="A15" s="280"/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0"/>
    </row>
    <row r="16" spans="1:38" ht="18" customHeight="1" x14ac:dyDescent="0.25">
      <c r="A16" s="280"/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0"/>
    </row>
    <row r="17" spans="1:22" ht="18.75" customHeight="1" x14ac:dyDescent="0.25">
      <c r="A17" s="280"/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0"/>
    </row>
    <row r="18" spans="1:22" ht="45" customHeight="1" x14ac:dyDescent="0.25">
      <c r="A18" s="373" t="s">
        <v>547</v>
      </c>
      <c r="B18" s="281"/>
      <c r="C18" s="281"/>
      <c r="D18" s="281"/>
      <c r="E18" s="281"/>
      <c r="F18" s="281"/>
      <c r="G18" s="281"/>
      <c r="H18" s="281"/>
      <c r="I18" s="281" t="s">
        <v>86</v>
      </c>
      <c r="J18" s="281"/>
      <c r="K18" s="281"/>
      <c r="L18" s="281"/>
      <c r="M18" s="281"/>
      <c r="N18" s="281"/>
      <c r="O18" s="281"/>
      <c r="P18" s="281"/>
      <c r="Q18" s="281"/>
      <c r="R18" s="281"/>
      <c r="S18" s="281" t="s">
        <v>86</v>
      </c>
      <c r="T18" s="281"/>
      <c r="U18" s="281"/>
      <c r="V18" s="280"/>
    </row>
    <row r="20" spans="1:22" ht="18" x14ac:dyDescent="0.35">
      <c r="A20" s="187" t="s">
        <v>57</v>
      </c>
      <c r="B20" s="294"/>
      <c r="C20" s="294"/>
      <c r="D20" s="294"/>
      <c r="E20" s="296"/>
      <c r="F20" s="296"/>
      <c r="G20" s="296"/>
      <c r="H20" s="296"/>
      <c r="I20" s="295"/>
    </row>
    <row r="21" spans="1:22" ht="18" x14ac:dyDescent="0.35">
      <c r="A21" s="187"/>
      <c r="B21" s="294"/>
      <c r="C21" s="294"/>
      <c r="D21" s="294"/>
      <c r="E21" s="295"/>
    </row>
    <row r="22" spans="1:22" ht="18" x14ac:dyDescent="0.35">
      <c r="A22" s="187" t="s">
        <v>58</v>
      </c>
      <c r="B22" s="294"/>
      <c r="C22" s="294"/>
      <c r="D22" s="294"/>
      <c r="E22" s="296"/>
      <c r="F22" s="296"/>
      <c r="G22" s="296"/>
      <c r="H22" s="296"/>
      <c r="I22" s="295"/>
    </row>
    <row r="23" spans="1:22" ht="18" x14ac:dyDescent="0.35">
      <c r="A23" s="187"/>
      <c r="B23" s="294"/>
      <c r="C23" s="294"/>
      <c r="D23" s="294"/>
      <c r="E23" s="295"/>
    </row>
    <row r="24" spans="1:22" ht="18" x14ac:dyDescent="0.35">
      <c r="A24" s="187" t="s">
        <v>97</v>
      </c>
      <c r="B24" s="294"/>
      <c r="C24" s="294"/>
      <c r="D24" s="294"/>
      <c r="E24" s="296"/>
      <c r="F24" s="296"/>
      <c r="G24" s="296"/>
      <c r="H24" s="296"/>
      <c r="I24" s="295"/>
    </row>
    <row r="25" spans="1:22" ht="17.25" customHeight="1" x14ac:dyDescent="0.25"/>
    <row r="27" spans="1:22" x14ac:dyDescent="0.25">
      <c r="A27" s="87" t="s">
        <v>378</v>
      </c>
    </row>
    <row r="28" spans="1:22" ht="42" customHeight="1" x14ac:dyDescent="0.25"/>
    <row r="29" spans="1:22" ht="14.4" x14ac:dyDescent="0.3">
      <c r="A29"/>
      <c r="B29"/>
      <c r="C29"/>
      <c r="D29"/>
    </row>
  </sheetData>
  <mergeCells count="16">
    <mergeCell ref="T1:V1"/>
    <mergeCell ref="T2:V2"/>
    <mergeCell ref="T6:V6"/>
    <mergeCell ref="R3:V3"/>
    <mergeCell ref="R4:V4"/>
    <mergeCell ref="A8:V8"/>
    <mergeCell ref="A10:D10"/>
    <mergeCell ref="I12:I13"/>
    <mergeCell ref="A12:A13"/>
    <mergeCell ref="S12:S13"/>
    <mergeCell ref="J12:J13"/>
    <mergeCell ref="B12:H12"/>
    <mergeCell ref="V12:V13"/>
    <mergeCell ref="K12:R12"/>
    <mergeCell ref="U12:U13"/>
    <mergeCell ref="T12:T13"/>
  </mergeCells>
  <phoneticPr fontId="36" type="noConversion"/>
  <pageMargins left="0.70866141732283472" right="0.51181102362204722" top="0.74803149606299213" bottom="0.74803149606299213" header="0.31496062992125984" footer="0.31496062992125984"/>
  <pageSetup paperSize="9" scale="6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B1" sqref="B1:D1"/>
    </sheetView>
  </sheetViews>
  <sheetFormatPr defaultRowHeight="14.4" x14ac:dyDescent="0.3"/>
  <cols>
    <col min="1" max="1" width="48.6640625" customWidth="1"/>
    <col min="2" max="2" width="17.33203125" customWidth="1"/>
    <col min="3" max="3" width="18.88671875" customWidth="1"/>
    <col min="4" max="4" width="20.109375" customWidth="1"/>
  </cols>
  <sheetData>
    <row r="1" spans="1:4" ht="15.6" x14ac:dyDescent="0.3">
      <c r="B1" s="547" t="s">
        <v>175</v>
      </c>
      <c r="C1" s="547"/>
      <c r="D1" s="547"/>
    </row>
    <row r="2" spans="1:4" ht="15.6" x14ac:dyDescent="0.3">
      <c r="B2" s="547" t="s">
        <v>384</v>
      </c>
      <c r="C2" s="547"/>
      <c r="D2" s="547"/>
    </row>
    <row r="3" spans="1:4" ht="15.6" x14ac:dyDescent="0.3">
      <c r="A3" s="563" t="s">
        <v>737</v>
      </c>
      <c r="B3" s="563"/>
      <c r="C3" s="563"/>
      <c r="D3" s="563"/>
    </row>
    <row r="4" spans="1:4" ht="15.6" x14ac:dyDescent="0.3">
      <c r="A4" s="563" t="s">
        <v>745</v>
      </c>
      <c r="B4" s="563"/>
      <c r="C4" s="563"/>
      <c r="D4" s="563"/>
    </row>
    <row r="5" spans="1:4" ht="15.6" x14ac:dyDescent="0.3">
      <c r="B5" s="547" t="s">
        <v>403</v>
      </c>
      <c r="C5" s="547"/>
      <c r="D5" s="547"/>
    </row>
    <row r="6" spans="1:4" ht="15.6" x14ac:dyDescent="0.3">
      <c r="B6" s="547" t="s">
        <v>761</v>
      </c>
      <c r="C6" s="547"/>
      <c r="D6" s="547"/>
    </row>
    <row r="7" spans="1:4" ht="67.5" customHeight="1" x14ac:dyDescent="0.3">
      <c r="A7" s="632" t="s">
        <v>558</v>
      </c>
      <c r="B7" s="632"/>
      <c r="C7" s="632"/>
      <c r="D7" s="632"/>
    </row>
    <row r="8" spans="1:4" ht="23.25" customHeight="1" x14ac:dyDescent="0.3">
      <c r="B8" s="379"/>
      <c r="D8" s="379" t="s">
        <v>150</v>
      </c>
    </row>
    <row r="9" spans="1:4" ht="53.25" customHeight="1" x14ac:dyDescent="0.3">
      <c r="A9" s="380" t="s">
        <v>153</v>
      </c>
      <c r="B9" s="380" t="s">
        <v>406</v>
      </c>
      <c r="C9" s="380" t="s">
        <v>408</v>
      </c>
      <c r="D9" s="380" t="s">
        <v>407</v>
      </c>
    </row>
    <row r="10" spans="1:4" ht="24.75" customHeight="1" x14ac:dyDescent="0.3">
      <c r="A10" s="381" t="s">
        <v>155</v>
      </c>
      <c r="B10" s="382"/>
      <c r="C10" s="382"/>
      <c r="D10" s="382"/>
    </row>
    <row r="11" spans="1:4" ht="24.75" customHeight="1" x14ac:dyDescent="0.3">
      <c r="A11" s="383" t="s">
        <v>156</v>
      </c>
      <c r="B11" s="380"/>
      <c r="C11" s="380"/>
      <c r="D11" s="380"/>
    </row>
    <row r="12" spans="1:4" ht="24.75" customHeight="1" x14ac:dyDescent="0.3">
      <c r="A12" s="384" t="s">
        <v>157</v>
      </c>
      <c r="B12" s="380"/>
      <c r="C12" s="380"/>
      <c r="D12" s="380"/>
    </row>
    <row r="13" spans="1:4" ht="24.75" customHeight="1" x14ac:dyDescent="0.3">
      <c r="A13" s="385" t="s">
        <v>571</v>
      </c>
      <c r="B13" s="386"/>
      <c r="C13" s="386"/>
      <c r="D13" s="386"/>
    </row>
    <row r="14" spans="1:4" ht="32.25" customHeight="1" x14ac:dyDescent="0.3">
      <c r="A14" s="385" t="s">
        <v>572</v>
      </c>
      <c r="B14" s="386"/>
      <c r="C14" s="386"/>
      <c r="D14" s="386"/>
    </row>
    <row r="15" spans="1:4" ht="41.25" customHeight="1" x14ac:dyDescent="0.3">
      <c r="A15" s="387" t="s">
        <v>573</v>
      </c>
      <c r="B15" s="386"/>
      <c r="C15" s="386"/>
      <c r="D15" s="386"/>
    </row>
    <row r="16" spans="1:4" ht="48" customHeight="1" x14ac:dyDescent="0.3">
      <c r="A16" s="387" t="s">
        <v>574</v>
      </c>
      <c r="B16" s="386"/>
      <c r="C16" s="386"/>
      <c r="D16" s="386"/>
    </row>
    <row r="17" spans="1:4" ht="43.5" customHeight="1" x14ac:dyDescent="0.3">
      <c r="A17" s="387" t="s">
        <v>575</v>
      </c>
      <c r="B17" s="386"/>
      <c r="C17" s="386"/>
      <c r="D17" s="386"/>
    </row>
    <row r="18" spans="1:4" s="87" customFormat="1" ht="46.5" customHeight="1" x14ac:dyDescent="0.3">
      <c r="A18" s="387" t="s">
        <v>576</v>
      </c>
      <c r="B18" s="386"/>
      <c r="C18" s="386"/>
      <c r="D18" s="386"/>
    </row>
    <row r="19" spans="1:4" s="87" customFormat="1" ht="29.25" customHeight="1" x14ac:dyDescent="0.3">
      <c r="A19" s="382" t="s">
        <v>28</v>
      </c>
      <c r="B19" s="386"/>
      <c r="C19" s="386"/>
      <c r="D19" s="386"/>
    </row>
    <row r="20" spans="1:4" s="87" customFormat="1" x14ac:dyDescent="0.3">
      <c r="A20"/>
      <c r="B20"/>
      <c r="C20"/>
      <c r="D20"/>
    </row>
    <row r="22" spans="1:4" ht="18" x14ac:dyDescent="0.35">
      <c r="A22" s="388" t="s">
        <v>57</v>
      </c>
      <c r="B22" s="389"/>
      <c r="C22" s="389"/>
      <c r="D22" s="390"/>
    </row>
    <row r="23" spans="1:4" ht="18" x14ac:dyDescent="0.35">
      <c r="A23" s="388"/>
      <c r="B23" s="390"/>
      <c r="C23" s="390"/>
      <c r="D23" s="390"/>
    </row>
    <row r="24" spans="1:4" ht="18" x14ac:dyDescent="0.35">
      <c r="A24" s="388" t="s">
        <v>97</v>
      </c>
      <c r="B24" s="389"/>
      <c r="C24" s="389"/>
      <c r="D24" s="390"/>
    </row>
  </sheetData>
  <mergeCells count="7">
    <mergeCell ref="B1:D1"/>
    <mergeCell ref="A7:D7"/>
    <mergeCell ref="A3:D3"/>
    <mergeCell ref="A4:D4"/>
    <mergeCell ref="B2:D2"/>
    <mergeCell ref="B5:D5"/>
    <mergeCell ref="B6:D6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workbookViewId="0">
      <selection activeCell="G6" sqref="G6:K6"/>
    </sheetView>
  </sheetViews>
  <sheetFormatPr defaultRowHeight="14.4" x14ac:dyDescent="0.3"/>
  <cols>
    <col min="1" max="1" width="38.33203125" customWidth="1"/>
    <col min="2" max="2" width="11.109375" customWidth="1"/>
    <col min="3" max="3" width="11.33203125" customWidth="1"/>
    <col min="4" max="4" width="12.33203125" customWidth="1"/>
    <col min="5" max="5" width="10.5546875" customWidth="1"/>
    <col min="6" max="6" width="11.44140625" customWidth="1"/>
    <col min="7" max="7" width="13" customWidth="1"/>
    <col min="8" max="8" width="11" customWidth="1"/>
    <col min="9" max="9" width="11.109375" customWidth="1"/>
    <col min="10" max="10" width="10.88671875" customWidth="1"/>
    <col min="11" max="11" width="10.44140625" customWidth="1"/>
  </cols>
  <sheetData>
    <row r="1" spans="1:11" ht="15.6" x14ac:dyDescent="0.3">
      <c r="G1" s="547" t="s">
        <v>746</v>
      </c>
      <c r="H1" s="547"/>
      <c r="I1" s="547"/>
      <c r="J1" s="547"/>
      <c r="K1" s="547"/>
    </row>
    <row r="2" spans="1:11" ht="14.4" customHeight="1" x14ac:dyDescent="0.3">
      <c r="G2" s="547" t="s">
        <v>384</v>
      </c>
      <c r="H2" s="547"/>
      <c r="I2" s="547"/>
      <c r="J2" s="547"/>
      <c r="K2" s="547"/>
    </row>
    <row r="3" spans="1:11" ht="14.4" customHeight="1" x14ac:dyDescent="0.3">
      <c r="G3" s="547" t="str">
        <f>'Приложение 12'!A3</f>
        <v>бюджета МО "Кингисеппское городское поселение" на</v>
      </c>
      <c r="H3" s="547"/>
      <c r="I3" s="547"/>
      <c r="J3" s="547"/>
      <c r="K3" s="547"/>
    </row>
    <row r="4" spans="1:11" ht="15.6" x14ac:dyDescent="0.3">
      <c r="F4" s="563" t="s">
        <v>745</v>
      </c>
      <c r="G4" s="563"/>
      <c r="H4" s="563"/>
      <c r="I4" s="563"/>
      <c r="J4" s="563"/>
      <c r="K4" s="563"/>
    </row>
    <row r="5" spans="1:11" ht="14.4" customHeight="1" x14ac:dyDescent="0.3">
      <c r="G5" s="547" t="s">
        <v>403</v>
      </c>
      <c r="H5" s="547"/>
      <c r="I5" s="547"/>
      <c r="J5" s="547"/>
      <c r="K5" s="547"/>
    </row>
    <row r="6" spans="1:11" ht="15.6" x14ac:dyDescent="0.3">
      <c r="E6" s="3"/>
      <c r="F6" s="3"/>
      <c r="G6" s="547" t="s">
        <v>755</v>
      </c>
      <c r="H6" s="547"/>
      <c r="I6" s="547"/>
      <c r="J6" s="547"/>
      <c r="K6" s="547"/>
    </row>
    <row r="7" spans="1:11" ht="45" customHeight="1" x14ac:dyDescent="0.3">
      <c r="A7" s="632" t="s">
        <v>585</v>
      </c>
      <c r="B7" s="632"/>
      <c r="C7" s="632"/>
      <c r="D7" s="632"/>
      <c r="E7" s="632"/>
      <c r="F7" s="632"/>
      <c r="G7" s="632"/>
      <c r="H7" s="632"/>
      <c r="I7" s="632"/>
      <c r="J7" s="632"/>
      <c r="K7" s="632"/>
    </row>
    <row r="8" spans="1:11" ht="23.25" customHeight="1" x14ac:dyDescent="0.3">
      <c r="E8" s="379"/>
      <c r="F8" s="379"/>
      <c r="G8" s="379"/>
      <c r="K8" s="379" t="s">
        <v>150</v>
      </c>
    </row>
    <row r="9" spans="1:11" ht="41.25" customHeight="1" x14ac:dyDescent="0.3">
      <c r="A9" s="633" t="s">
        <v>153</v>
      </c>
      <c r="B9" s="633" t="s">
        <v>161</v>
      </c>
      <c r="C9" s="635" t="s">
        <v>406</v>
      </c>
      <c r="D9" s="636"/>
      <c r="E9" s="637"/>
      <c r="F9" s="635" t="s">
        <v>408</v>
      </c>
      <c r="G9" s="636"/>
      <c r="H9" s="637"/>
      <c r="I9" s="635" t="s">
        <v>407</v>
      </c>
      <c r="J9" s="636"/>
      <c r="K9" s="637"/>
    </row>
    <row r="10" spans="1:11" ht="41.25" customHeight="1" x14ac:dyDescent="0.3">
      <c r="A10" s="634"/>
      <c r="B10" s="634"/>
      <c r="C10" s="391" t="s">
        <v>162</v>
      </c>
      <c r="D10" s="391" t="s">
        <v>163</v>
      </c>
      <c r="E10" s="391" t="s">
        <v>154</v>
      </c>
      <c r="F10" s="391" t="s">
        <v>162</v>
      </c>
      <c r="G10" s="391" t="s">
        <v>163</v>
      </c>
      <c r="H10" s="391" t="s">
        <v>154</v>
      </c>
      <c r="I10" s="391" t="s">
        <v>162</v>
      </c>
      <c r="J10" s="391" t="s">
        <v>163</v>
      </c>
      <c r="K10" s="391" t="s">
        <v>154</v>
      </c>
    </row>
    <row r="11" spans="1:11" ht="42.75" customHeight="1" x14ac:dyDescent="0.3">
      <c r="A11" s="392" t="s">
        <v>577</v>
      </c>
      <c r="B11" s="393"/>
      <c r="C11" s="393"/>
      <c r="D11" s="393"/>
      <c r="E11" s="382"/>
      <c r="F11" s="382"/>
      <c r="G11" s="382"/>
      <c r="H11" s="382"/>
      <c r="I11" s="382"/>
      <c r="J11" s="382"/>
      <c r="K11" s="382"/>
    </row>
    <row r="12" spans="1:11" ht="47.25" customHeight="1" x14ac:dyDescent="0.3">
      <c r="A12" s="392" t="s">
        <v>578</v>
      </c>
      <c r="B12" s="393"/>
      <c r="C12" s="393"/>
      <c r="D12" s="393"/>
      <c r="E12" s="380"/>
      <c r="F12" s="380"/>
      <c r="G12" s="380"/>
      <c r="H12" s="380"/>
      <c r="I12" s="380"/>
      <c r="J12" s="380"/>
      <c r="K12" s="380"/>
    </row>
    <row r="13" spans="1:11" ht="42.75" customHeight="1" x14ac:dyDescent="0.3">
      <c r="A13" s="392" t="s">
        <v>579</v>
      </c>
      <c r="B13" s="393"/>
      <c r="C13" s="393"/>
      <c r="D13" s="393"/>
      <c r="E13" s="380"/>
      <c r="F13" s="380"/>
      <c r="G13" s="380"/>
      <c r="H13" s="380"/>
      <c r="I13" s="380"/>
      <c r="J13" s="380"/>
      <c r="K13" s="380"/>
    </row>
    <row r="14" spans="1:11" ht="28.5" customHeight="1" x14ac:dyDescent="0.3">
      <c r="A14" s="392" t="s">
        <v>580</v>
      </c>
      <c r="B14" s="393"/>
      <c r="C14" s="393"/>
      <c r="D14" s="393"/>
      <c r="E14" s="386"/>
      <c r="F14" s="386"/>
      <c r="G14" s="386"/>
      <c r="H14" s="386"/>
      <c r="I14" s="386"/>
      <c r="J14" s="386"/>
      <c r="K14" s="386"/>
    </row>
    <row r="15" spans="1:11" ht="28.5" customHeight="1" x14ac:dyDescent="0.3">
      <c r="A15" s="392" t="s">
        <v>581</v>
      </c>
      <c r="B15" s="393"/>
      <c r="C15" s="393"/>
      <c r="D15" s="393"/>
      <c r="E15" s="386"/>
      <c r="F15" s="386"/>
      <c r="G15" s="386"/>
      <c r="H15" s="386"/>
      <c r="I15" s="386"/>
      <c r="J15" s="386"/>
      <c r="K15" s="386"/>
    </row>
    <row r="16" spans="1:11" ht="27" customHeight="1" x14ac:dyDescent="0.3">
      <c r="A16" s="392" t="s">
        <v>582</v>
      </c>
      <c r="B16" s="393"/>
      <c r="C16" s="393"/>
      <c r="D16" s="393"/>
      <c r="E16" s="386"/>
      <c r="F16" s="386"/>
      <c r="G16" s="386"/>
      <c r="H16" s="386"/>
      <c r="I16" s="386"/>
      <c r="J16" s="386"/>
      <c r="K16" s="386"/>
    </row>
    <row r="17" spans="1:11" ht="15.6" x14ac:dyDescent="0.3">
      <c r="A17" s="392" t="s">
        <v>158</v>
      </c>
      <c r="B17" s="393"/>
      <c r="C17" s="393"/>
      <c r="D17" s="393"/>
      <c r="E17" s="386"/>
      <c r="F17" s="386"/>
      <c r="G17" s="386"/>
      <c r="H17" s="386"/>
      <c r="I17" s="386"/>
      <c r="J17" s="386"/>
      <c r="K17" s="386"/>
    </row>
    <row r="18" spans="1:11" ht="15.6" x14ac:dyDescent="0.3">
      <c r="A18" s="392" t="s">
        <v>583</v>
      </c>
      <c r="B18" s="393"/>
      <c r="C18" s="393"/>
      <c r="D18" s="393"/>
      <c r="E18" s="386"/>
      <c r="F18" s="386"/>
      <c r="G18" s="386"/>
      <c r="H18" s="386"/>
      <c r="I18" s="386"/>
      <c r="J18" s="386"/>
      <c r="K18" s="386"/>
    </row>
    <row r="19" spans="1:11" ht="31.2" x14ac:dyDescent="0.3">
      <c r="A19" s="392" t="s">
        <v>584</v>
      </c>
      <c r="B19" s="393"/>
      <c r="C19" s="393"/>
      <c r="D19" s="393"/>
      <c r="E19" s="386"/>
      <c r="F19" s="386"/>
      <c r="G19" s="386"/>
      <c r="H19" s="386"/>
      <c r="I19" s="386"/>
      <c r="J19" s="386"/>
      <c r="K19" s="386"/>
    </row>
    <row r="20" spans="1:11" ht="15.6" x14ac:dyDescent="0.3">
      <c r="A20" s="392" t="s">
        <v>159</v>
      </c>
      <c r="B20" s="393"/>
      <c r="C20" s="393"/>
      <c r="D20" s="393"/>
      <c r="E20" s="386"/>
      <c r="F20" s="386"/>
      <c r="G20" s="386"/>
      <c r="H20" s="386"/>
      <c r="I20" s="386"/>
      <c r="J20" s="386"/>
      <c r="K20" s="386"/>
    </row>
    <row r="21" spans="1:11" ht="15.6" x14ac:dyDescent="0.3">
      <c r="A21" s="392" t="s">
        <v>160</v>
      </c>
      <c r="B21" s="394" t="s">
        <v>167</v>
      </c>
      <c r="C21" s="394" t="s">
        <v>167</v>
      </c>
      <c r="D21" s="394" t="s">
        <v>167</v>
      </c>
      <c r="E21" s="380"/>
      <c r="F21" s="380" t="s">
        <v>167</v>
      </c>
      <c r="G21" s="380" t="s">
        <v>167</v>
      </c>
      <c r="H21" s="380"/>
      <c r="I21" s="380" t="s">
        <v>167</v>
      </c>
      <c r="J21" s="380" t="s">
        <v>167</v>
      </c>
      <c r="K21" s="386"/>
    </row>
    <row r="24" spans="1:11" ht="18" x14ac:dyDescent="0.35">
      <c r="A24" s="388" t="s">
        <v>57</v>
      </c>
      <c r="B24" s="389"/>
      <c r="C24" s="389"/>
      <c r="D24" s="389"/>
    </row>
    <row r="25" spans="1:11" ht="18" x14ac:dyDescent="0.35">
      <c r="A25" s="388"/>
      <c r="B25" s="388"/>
      <c r="C25" s="388"/>
      <c r="D25" s="388"/>
    </row>
    <row r="26" spans="1:11" ht="18" x14ac:dyDescent="0.35">
      <c r="A26" s="388" t="s">
        <v>97</v>
      </c>
      <c r="B26" s="389"/>
      <c r="C26" s="389"/>
      <c r="D26" s="389"/>
    </row>
  </sheetData>
  <mergeCells count="12">
    <mergeCell ref="G1:K1"/>
    <mergeCell ref="G2:K2"/>
    <mergeCell ref="G3:K3"/>
    <mergeCell ref="G5:K5"/>
    <mergeCell ref="G6:K6"/>
    <mergeCell ref="F4:K4"/>
    <mergeCell ref="A7:K7"/>
    <mergeCell ref="A9:A10"/>
    <mergeCell ref="B9:B10"/>
    <mergeCell ref="F9:H9"/>
    <mergeCell ref="I9:K9"/>
    <mergeCell ref="C9:E9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workbookViewId="0">
      <selection activeCell="I8" sqref="I8"/>
    </sheetView>
  </sheetViews>
  <sheetFormatPr defaultRowHeight="14.4" x14ac:dyDescent="0.3"/>
  <cols>
    <col min="1" max="1" width="38.33203125" customWidth="1"/>
    <col min="2" max="2" width="11.109375" customWidth="1"/>
    <col min="3" max="3" width="11.33203125" customWidth="1"/>
    <col min="4" max="4" width="12.33203125" customWidth="1"/>
    <col min="5" max="5" width="10.5546875" customWidth="1"/>
    <col min="6" max="6" width="11.44140625" customWidth="1"/>
    <col min="7" max="7" width="13" customWidth="1"/>
    <col min="8" max="8" width="11" customWidth="1"/>
    <col min="9" max="9" width="11.109375" customWidth="1"/>
    <col min="10" max="10" width="10.88671875" customWidth="1"/>
    <col min="11" max="11" width="10.44140625" customWidth="1"/>
  </cols>
  <sheetData>
    <row r="1" spans="1:11" ht="15.6" x14ac:dyDescent="0.3">
      <c r="G1" s="547" t="s">
        <v>747</v>
      </c>
      <c r="H1" s="547"/>
      <c r="I1" s="547"/>
      <c r="J1" s="547"/>
      <c r="K1" s="547"/>
    </row>
    <row r="2" spans="1:11" ht="14.4" customHeight="1" x14ac:dyDescent="0.3">
      <c r="G2" s="547" t="s">
        <v>384</v>
      </c>
      <c r="H2" s="547"/>
      <c r="I2" s="547"/>
      <c r="J2" s="547"/>
      <c r="K2" s="547"/>
    </row>
    <row r="3" spans="1:11" ht="15.6" x14ac:dyDescent="0.3">
      <c r="K3" s="362" t="str">
        <f>'Приложение 12.1'!G3</f>
        <v>бюджета МО "Кингисеппское городское поселение" на</v>
      </c>
    </row>
    <row r="4" spans="1:11" ht="14.4" customHeight="1" x14ac:dyDescent="0.3">
      <c r="G4" s="547" t="str">
        <f>'Приложение 12.1'!F4</f>
        <v xml:space="preserve">очередной финансовый год и на плановый период, </v>
      </c>
      <c r="H4" s="547"/>
      <c r="I4" s="547"/>
      <c r="J4" s="547"/>
      <c r="K4" s="547"/>
    </row>
    <row r="5" spans="1:11" ht="14.4" customHeight="1" x14ac:dyDescent="0.3">
      <c r="G5" s="547" t="s">
        <v>403</v>
      </c>
      <c r="H5" s="547"/>
      <c r="I5" s="547"/>
      <c r="J5" s="547"/>
      <c r="K5" s="547"/>
    </row>
    <row r="6" spans="1:11" ht="15.6" x14ac:dyDescent="0.3">
      <c r="E6" s="3"/>
      <c r="F6" s="3"/>
      <c r="G6" s="547" t="s">
        <v>755</v>
      </c>
      <c r="H6" s="547"/>
      <c r="I6" s="547"/>
      <c r="J6" s="547"/>
      <c r="K6" s="547"/>
    </row>
    <row r="7" spans="1:11" ht="34.5" customHeight="1" x14ac:dyDescent="0.3">
      <c r="A7" s="632" t="s">
        <v>587</v>
      </c>
      <c r="B7" s="632"/>
      <c r="C7" s="632"/>
      <c r="D7" s="632"/>
      <c r="E7" s="632"/>
      <c r="F7" s="632"/>
      <c r="G7" s="632"/>
      <c r="H7" s="632"/>
      <c r="I7" s="632"/>
      <c r="J7" s="632"/>
      <c r="K7" s="632"/>
    </row>
    <row r="8" spans="1:11" ht="15.6" x14ac:dyDescent="0.3">
      <c r="E8" s="379"/>
      <c r="F8" s="379"/>
      <c r="G8" s="379"/>
      <c r="K8" s="379" t="s">
        <v>150</v>
      </c>
    </row>
    <row r="9" spans="1:11" ht="22.5" customHeight="1" x14ac:dyDescent="0.3">
      <c r="A9" s="633" t="s">
        <v>153</v>
      </c>
      <c r="B9" s="633" t="s">
        <v>161</v>
      </c>
      <c r="C9" s="638" t="str">
        <f>'Приложение 12.1'!C9:E9</f>
        <v>Очередной год</v>
      </c>
      <c r="D9" s="638"/>
      <c r="E9" s="638"/>
      <c r="F9" s="635" t="str">
        <f>'Приложение 12.1'!F9:H9</f>
        <v>Первый год планового периода</v>
      </c>
      <c r="G9" s="636"/>
      <c r="H9" s="637"/>
      <c r="I9" s="635" t="str">
        <f>'Приложение 12.1'!I9:K9</f>
        <v>Второй год планового периода</v>
      </c>
      <c r="J9" s="636"/>
      <c r="K9" s="637"/>
    </row>
    <row r="10" spans="1:11" ht="38.25" customHeight="1" x14ac:dyDescent="0.3">
      <c r="A10" s="634"/>
      <c r="B10" s="634"/>
      <c r="C10" s="391" t="s">
        <v>162</v>
      </c>
      <c r="D10" s="391" t="s">
        <v>163</v>
      </c>
      <c r="E10" s="391" t="s">
        <v>154</v>
      </c>
      <c r="F10" s="391" t="s">
        <v>162</v>
      </c>
      <c r="G10" s="391" t="s">
        <v>163</v>
      </c>
      <c r="H10" s="391" t="s">
        <v>154</v>
      </c>
      <c r="I10" s="391" t="s">
        <v>162</v>
      </c>
      <c r="J10" s="391" t="s">
        <v>163</v>
      </c>
      <c r="K10" s="391" t="s">
        <v>154</v>
      </c>
    </row>
    <row r="11" spans="1:11" ht="48.75" customHeight="1" x14ac:dyDescent="0.3">
      <c r="A11" s="395" t="s">
        <v>164</v>
      </c>
      <c r="B11" s="393"/>
      <c r="C11" s="393"/>
      <c r="D11" s="393"/>
      <c r="E11" s="382"/>
      <c r="F11" s="382"/>
      <c r="G11" s="382"/>
      <c r="H11" s="382"/>
      <c r="I11" s="382"/>
      <c r="J11" s="382"/>
      <c r="K11" s="382"/>
    </row>
    <row r="12" spans="1:11" ht="48" customHeight="1" x14ac:dyDescent="0.3">
      <c r="A12" s="395" t="s">
        <v>577</v>
      </c>
      <c r="B12" s="393"/>
      <c r="C12" s="393"/>
      <c r="D12" s="393"/>
      <c r="E12" s="380"/>
      <c r="F12" s="380"/>
      <c r="G12" s="380"/>
      <c r="H12" s="380"/>
      <c r="I12" s="380"/>
      <c r="J12" s="380"/>
      <c r="K12" s="380"/>
    </row>
    <row r="13" spans="1:11" ht="39.75" customHeight="1" x14ac:dyDescent="0.3">
      <c r="A13" s="395" t="s">
        <v>165</v>
      </c>
      <c r="B13" s="393"/>
      <c r="C13" s="393"/>
      <c r="D13" s="393"/>
      <c r="E13" s="380"/>
      <c r="F13" s="380"/>
      <c r="G13" s="380"/>
      <c r="H13" s="380"/>
      <c r="I13" s="380"/>
      <c r="J13" s="380"/>
      <c r="K13" s="380"/>
    </row>
    <row r="14" spans="1:11" ht="52.5" customHeight="1" x14ac:dyDescent="0.3">
      <c r="A14" s="395" t="s">
        <v>166</v>
      </c>
      <c r="B14" s="393"/>
      <c r="C14" s="393"/>
      <c r="D14" s="393"/>
      <c r="E14" s="386"/>
      <c r="F14" s="386"/>
      <c r="G14" s="386"/>
      <c r="H14" s="386"/>
      <c r="I14" s="386"/>
      <c r="J14" s="386"/>
      <c r="K14" s="386"/>
    </row>
    <row r="15" spans="1:11" ht="36" customHeight="1" x14ac:dyDescent="0.3">
      <c r="A15" s="395" t="s">
        <v>586</v>
      </c>
      <c r="B15" s="393"/>
      <c r="C15" s="393"/>
      <c r="D15" s="393"/>
      <c r="E15" s="386"/>
      <c r="F15" s="386"/>
      <c r="G15" s="386"/>
      <c r="H15" s="386"/>
      <c r="I15" s="386"/>
      <c r="J15" s="386"/>
      <c r="K15" s="386"/>
    </row>
    <row r="16" spans="1:11" ht="38.25" customHeight="1" x14ac:dyDescent="0.3">
      <c r="A16" s="395" t="s">
        <v>158</v>
      </c>
      <c r="B16" s="393"/>
      <c r="C16" s="393"/>
      <c r="D16" s="393"/>
      <c r="E16" s="386"/>
      <c r="F16" s="386"/>
      <c r="G16" s="386"/>
      <c r="H16" s="386"/>
      <c r="I16" s="386"/>
      <c r="J16" s="386"/>
      <c r="K16" s="386"/>
    </row>
    <row r="17" spans="1:11" ht="32.25" customHeight="1" x14ac:dyDescent="0.3">
      <c r="A17" s="395" t="s">
        <v>159</v>
      </c>
      <c r="B17" s="393"/>
      <c r="C17" s="393"/>
      <c r="D17" s="393"/>
      <c r="E17" s="386"/>
      <c r="F17" s="386"/>
      <c r="G17" s="386"/>
      <c r="H17" s="386"/>
      <c r="I17" s="386"/>
      <c r="J17" s="386"/>
      <c r="K17" s="386"/>
    </row>
    <row r="18" spans="1:11" ht="30" customHeight="1" x14ac:dyDescent="0.3">
      <c r="A18" s="395" t="s">
        <v>160</v>
      </c>
      <c r="B18" s="394" t="s">
        <v>167</v>
      </c>
      <c r="C18" s="394" t="s">
        <v>167</v>
      </c>
      <c r="D18" s="394" t="s">
        <v>167</v>
      </c>
      <c r="E18" s="380"/>
      <c r="F18" s="380" t="s">
        <v>167</v>
      </c>
      <c r="G18" s="380" t="s">
        <v>167</v>
      </c>
      <c r="H18" s="380"/>
      <c r="I18" s="380" t="s">
        <v>167</v>
      </c>
      <c r="J18" s="380" t="s">
        <v>167</v>
      </c>
      <c r="K18" s="380"/>
    </row>
    <row r="21" spans="1:11" ht="18" x14ac:dyDescent="0.35">
      <c r="A21" s="388" t="s">
        <v>57</v>
      </c>
      <c r="B21" s="389"/>
      <c r="C21" s="389"/>
      <c r="D21" s="389"/>
    </row>
    <row r="22" spans="1:11" ht="18" x14ac:dyDescent="0.35">
      <c r="A22" s="388"/>
      <c r="B22" s="388"/>
      <c r="C22" s="388"/>
      <c r="D22" s="388"/>
    </row>
    <row r="23" spans="1:11" ht="18" x14ac:dyDescent="0.35">
      <c r="A23" s="388" t="s">
        <v>97</v>
      </c>
      <c r="B23" s="389"/>
      <c r="C23" s="389"/>
      <c r="D23" s="389"/>
    </row>
  </sheetData>
  <mergeCells count="11">
    <mergeCell ref="G1:K1"/>
    <mergeCell ref="G2:K2"/>
    <mergeCell ref="G4:K4"/>
    <mergeCell ref="G5:K5"/>
    <mergeCell ref="G6:K6"/>
    <mergeCell ref="A7:K7"/>
    <mergeCell ref="A9:A10"/>
    <mergeCell ref="B9:B10"/>
    <mergeCell ref="C9:E9"/>
    <mergeCell ref="F9:H9"/>
    <mergeCell ref="I9:K9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zoomScaleNormal="100" workbookViewId="0">
      <selection activeCell="H7" sqref="H7"/>
    </sheetView>
  </sheetViews>
  <sheetFormatPr defaultRowHeight="14.4" x14ac:dyDescent="0.3"/>
  <cols>
    <col min="1" max="1" width="27.88671875" customWidth="1"/>
    <col min="2" max="2" width="15.44140625" customWidth="1"/>
    <col min="3" max="3" width="11.88671875" customWidth="1"/>
    <col min="4" max="4" width="13.109375" customWidth="1"/>
    <col min="5" max="5" width="13" customWidth="1"/>
    <col min="6" max="6" width="12.44140625" customWidth="1"/>
    <col min="7" max="7" width="15.88671875" customWidth="1"/>
    <col min="8" max="8" width="11.6640625" customWidth="1"/>
    <col min="9" max="9" width="12.6640625" customWidth="1"/>
    <col min="10" max="10" width="15.109375" customWidth="1"/>
    <col min="11" max="11" width="14.44140625" customWidth="1"/>
  </cols>
  <sheetData>
    <row r="1" spans="1:11" ht="15.6" x14ac:dyDescent="0.3">
      <c r="H1" s="547" t="s">
        <v>748</v>
      </c>
      <c r="I1" s="547"/>
      <c r="J1" s="547"/>
      <c r="K1" s="547"/>
    </row>
    <row r="2" spans="1:11" ht="14.4" customHeight="1" x14ac:dyDescent="0.3">
      <c r="H2" s="547" t="s">
        <v>384</v>
      </c>
      <c r="I2" s="547"/>
      <c r="J2" s="547"/>
      <c r="K2" s="547"/>
    </row>
    <row r="3" spans="1:11" ht="15.6" x14ac:dyDescent="0.3">
      <c r="K3" s="378" t="str">
        <f>'Приложение 12.1'!G3</f>
        <v>бюджета МО "Кингисеппское городское поселение" на</v>
      </c>
    </row>
    <row r="4" spans="1:11" ht="14.4" customHeight="1" x14ac:dyDescent="0.3">
      <c r="H4" s="547" t="str">
        <f>'Приложение 12.1'!F4</f>
        <v xml:space="preserve">очередной финансовый год и на плановый период, </v>
      </c>
      <c r="I4" s="547"/>
      <c r="J4" s="547"/>
      <c r="K4" s="547"/>
    </row>
    <row r="5" spans="1:11" ht="14.4" customHeight="1" x14ac:dyDescent="0.3">
      <c r="H5" s="547" t="s">
        <v>403</v>
      </c>
      <c r="I5" s="547"/>
      <c r="J5" s="547"/>
      <c r="K5" s="547"/>
    </row>
    <row r="6" spans="1:11" ht="14.4" customHeight="1" x14ac:dyDescent="0.3">
      <c r="H6" s="547" t="s">
        <v>755</v>
      </c>
      <c r="I6" s="547"/>
      <c r="J6" s="547"/>
      <c r="K6" s="547"/>
    </row>
    <row r="7" spans="1:11" ht="15.6" x14ac:dyDescent="0.3">
      <c r="K7" s="378"/>
    </row>
    <row r="8" spans="1:11" ht="38.25" customHeight="1" x14ac:dyDescent="0.3">
      <c r="A8" s="632" t="s">
        <v>603</v>
      </c>
      <c r="B8" s="632"/>
      <c r="C8" s="632"/>
      <c r="D8" s="632"/>
      <c r="E8" s="632"/>
      <c r="F8" s="632"/>
      <c r="G8" s="632"/>
      <c r="H8" s="632"/>
      <c r="I8" s="632"/>
      <c r="J8" s="632"/>
      <c r="K8" s="632"/>
    </row>
    <row r="9" spans="1:11" ht="26.25" customHeight="1" x14ac:dyDescent="0.3">
      <c r="E9" s="379"/>
      <c r="F9" s="379"/>
      <c r="G9" s="379"/>
      <c r="K9" s="379" t="s">
        <v>150</v>
      </c>
    </row>
    <row r="10" spans="1:11" ht="35.25" customHeight="1" x14ac:dyDescent="0.3">
      <c r="A10" s="633" t="s">
        <v>153</v>
      </c>
      <c r="B10" s="633" t="s">
        <v>161</v>
      </c>
      <c r="C10" s="635" t="s">
        <v>406</v>
      </c>
      <c r="D10" s="636"/>
      <c r="E10" s="637"/>
      <c r="F10" s="635" t="s">
        <v>408</v>
      </c>
      <c r="G10" s="636"/>
      <c r="H10" s="637"/>
      <c r="I10" s="635" t="s">
        <v>407</v>
      </c>
      <c r="J10" s="636"/>
      <c r="K10" s="637"/>
    </row>
    <row r="11" spans="1:11" ht="31.2" x14ac:dyDescent="0.3">
      <c r="A11" s="634"/>
      <c r="B11" s="634"/>
      <c r="C11" s="391" t="s">
        <v>162</v>
      </c>
      <c r="D11" s="391" t="s">
        <v>163</v>
      </c>
      <c r="E11" s="391" t="s">
        <v>154</v>
      </c>
      <c r="F11" s="391" t="s">
        <v>162</v>
      </c>
      <c r="G11" s="391" t="s">
        <v>163</v>
      </c>
      <c r="H11" s="391" t="s">
        <v>154</v>
      </c>
      <c r="I11" s="391" t="s">
        <v>162</v>
      </c>
      <c r="J11" s="391" t="s">
        <v>163</v>
      </c>
      <c r="K11" s="391" t="s">
        <v>154</v>
      </c>
    </row>
    <row r="12" spans="1:11" ht="24" customHeight="1" x14ac:dyDescent="0.3">
      <c r="A12" s="381" t="s">
        <v>588</v>
      </c>
      <c r="B12" s="393"/>
      <c r="C12" s="393"/>
      <c r="D12" s="393"/>
      <c r="E12" s="382"/>
      <c r="F12" s="382"/>
      <c r="G12" s="382"/>
      <c r="H12" s="382"/>
      <c r="I12" s="382"/>
      <c r="J12" s="382"/>
      <c r="K12" s="382"/>
    </row>
    <row r="13" spans="1:11" ht="25.5" customHeight="1" x14ac:dyDescent="0.3">
      <c r="A13" s="383" t="s">
        <v>589</v>
      </c>
      <c r="B13" s="393"/>
      <c r="C13" s="393"/>
      <c r="D13" s="393"/>
      <c r="E13" s="380"/>
      <c r="F13" s="380"/>
      <c r="G13" s="380"/>
      <c r="H13" s="380"/>
      <c r="I13" s="380"/>
      <c r="J13" s="380"/>
      <c r="K13" s="380"/>
    </row>
    <row r="14" spans="1:11" ht="15.6" x14ac:dyDescent="0.3">
      <c r="A14" s="381" t="s">
        <v>590</v>
      </c>
      <c r="B14" s="393"/>
      <c r="C14" s="393"/>
      <c r="D14" s="393"/>
      <c r="E14" s="380"/>
      <c r="F14" s="380"/>
      <c r="G14" s="380"/>
      <c r="H14" s="380"/>
      <c r="I14" s="380"/>
      <c r="J14" s="380"/>
      <c r="K14" s="380"/>
    </row>
    <row r="15" spans="1:11" ht="30.75" customHeight="1" x14ac:dyDescent="0.3">
      <c r="A15" s="383" t="s">
        <v>589</v>
      </c>
      <c r="B15" s="393"/>
      <c r="C15" s="393"/>
      <c r="D15" s="393"/>
      <c r="E15" s="386"/>
      <c r="F15" s="386"/>
      <c r="G15" s="386"/>
      <c r="H15" s="386"/>
      <c r="I15" s="386"/>
      <c r="J15" s="386"/>
      <c r="K15" s="386"/>
    </row>
    <row r="16" spans="1:11" ht="62.25" customHeight="1" x14ac:dyDescent="0.3">
      <c r="A16" s="392" t="s">
        <v>591</v>
      </c>
      <c r="B16" s="393"/>
      <c r="C16" s="393"/>
      <c r="D16" s="393"/>
      <c r="E16" s="386"/>
      <c r="F16" s="386"/>
      <c r="G16" s="386"/>
      <c r="H16" s="386"/>
      <c r="I16" s="386"/>
      <c r="J16" s="386"/>
      <c r="K16" s="386"/>
    </row>
    <row r="17" spans="1:11" ht="32.25" customHeight="1" x14ac:dyDescent="0.3">
      <c r="A17" s="392" t="s">
        <v>592</v>
      </c>
      <c r="B17" s="393"/>
      <c r="C17" s="393"/>
      <c r="D17" s="393"/>
      <c r="E17" s="386"/>
      <c r="F17" s="386"/>
      <c r="G17" s="386"/>
      <c r="H17" s="386"/>
      <c r="I17" s="386"/>
      <c r="J17" s="386"/>
      <c r="K17" s="386"/>
    </row>
    <row r="18" spans="1:11" ht="31.5" customHeight="1" x14ac:dyDescent="0.3">
      <c r="A18" s="392" t="s">
        <v>593</v>
      </c>
      <c r="B18" s="393"/>
      <c r="C18" s="393"/>
      <c r="D18" s="393"/>
      <c r="E18" s="386"/>
      <c r="F18" s="386"/>
      <c r="G18" s="386"/>
      <c r="H18" s="386"/>
      <c r="I18" s="386"/>
      <c r="J18" s="386"/>
      <c r="K18" s="386"/>
    </row>
    <row r="19" spans="1:11" ht="25.5" customHeight="1" x14ac:dyDescent="0.3">
      <c r="A19" s="392" t="s">
        <v>594</v>
      </c>
      <c r="B19" s="393"/>
      <c r="C19" s="393"/>
      <c r="D19" s="393"/>
      <c r="E19" s="386"/>
      <c r="F19" s="386"/>
      <c r="G19" s="386"/>
      <c r="H19" s="386"/>
      <c r="I19" s="386"/>
      <c r="J19" s="386"/>
      <c r="K19" s="386"/>
    </row>
    <row r="20" spans="1:11" ht="45.75" customHeight="1" x14ac:dyDescent="0.3">
      <c r="A20" s="392" t="s">
        <v>595</v>
      </c>
      <c r="B20" s="393"/>
      <c r="C20" s="393"/>
      <c r="D20" s="393"/>
      <c r="E20" s="386"/>
      <c r="F20" s="386"/>
      <c r="G20" s="386"/>
      <c r="H20" s="386"/>
      <c r="I20" s="386"/>
      <c r="J20" s="386"/>
      <c r="K20" s="386"/>
    </row>
    <row r="21" spans="1:11" ht="33.75" customHeight="1" x14ac:dyDescent="0.3">
      <c r="A21" s="392" t="s">
        <v>596</v>
      </c>
      <c r="B21" s="393"/>
      <c r="C21" s="393"/>
      <c r="D21" s="393"/>
      <c r="E21" s="386"/>
      <c r="F21" s="386"/>
      <c r="G21" s="386"/>
      <c r="H21" s="386"/>
      <c r="I21" s="386"/>
      <c r="J21" s="386"/>
      <c r="K21" s="386"/>
    </row>
    <row r="22" spans="1:11" ht="15.6" x14ac:dyDescent="0.3">
      <c r="A22" s="392" t="s">
        <v>597</v>
      </c>
      <c r="B22" s="393"/>
      <c r="C22" s="393"/>
      <c r="D22" s="393"/>
      <c r="E22" s="386"/>
      <c r="F22" s="386"/>
      <c r="G22" s="386"/>
      <c r="H22" s="386"/>
      <c r="I22" s="386"/>
      <c r="J22" s="386"/>
      <c r="K22" s="386"/>
    </row>
    <row r="23" spans="1:11" ht="25.5" customHeight="1" x14ac:dyDescent="0.3">
      <c r="A23" s="392" t="s">
        <v>598</v>
      </c>
      <c r="B23" s="393"/>
      <c r="C23" s="393"/>
      <c r="D23" s="393"/>
      <c r="E23" s="386"/>
      <c r="F23" s="386"/>
      <c r="G23" s="386"/>
      <c r="H23" s="386"/>
      <c r="I23" s="386"/>
      <c r="J23" s="386"/>
      <c r="K23" s="386"/>
    </row>
    <row r="24" spans="1:11" ht="36" customHeight="1" x14ac:dyDescent="0.3">
      <c r="A24" s="392" t="s">
        <v>599</v>
      </c>
      <c r="B24" s="393"/>
      <c r="C24" s="393"/>
      <c r="D24" s="393"/>
      <c r="E24" s="386"/>
      <c r="F24" s="386"/>
      <c r="G24" s="386"/>
      <c r="H24" s="386"/>
      <c r="I24" s="386"/>
      <c r="J24" s="386"/>
      <c r="K24" s="386"/>
    </row>
    <row r="25" spans="1:11" ht="21.75" customHeight="1" x14ac:dyDescent="0.3">
      <c r="A25" s="392" t="s">
        <v>600</v>
      </c>
      <c r="B25" s="393"/>
      <c r="C25" s="393"/>
      <c r="D25" s="393"/>
      <c r="E25" s="386"/>
      <c r="F25" s="386"/>
      <c r="G25" s="386"/>
      <c r="H25" s="386"/>
      <c r="I25" s="386"/>
      <c r="J25" s="386"/>
      <c r="K25" s="386"/>
    </row>
    <row r="26" spans="1:11" ht="22.5" customHeight="1" x14ac:dyDescent="0.3">
      <c r="A26" s="392" t="s">
        <v>601</v>
      </c>
      <c r="B26" s="393"/>
      <c r="C26" s="393"/>
      <c r="D26" s="393"/>
      <c r="E26" s="386"/>
      <c r="F26" s="386"/>
      <c r="G26" s="386"/>
      <c r="H26" s="386"/>
      <c r="I26" s="386"/>
      <c r="J26" s="386"/>
      <c r="K26" s="386"/>
    </row>
    <row r="27" spans="1:11" ht="29.25" customHeight="1" x14ac:dyDescent="0.3">
      <c r="A27" s="392" t="s">
        <v>602</v>
      </c>
      <c r="B27" s="393"/>
      <c r="C27" s="393"/>
      <c r="D27" s="393"/>
      <c r="E27" s="386"/>
      <c r="F27" s="386"/>
      <c r="G27" s="386"/>
      <c r="H27" s="386"/>
      <c r="I27" s="386"/>
      <c r="J27" s="386"/>
      <c r="K27" s="386"/>
    </row>
    <row r="28" spans="1:11" ht="41.25" customHeight="1" x14ac:dyDescent="0.3">
      <c r="A28" s="392" t="s">
        <v>159</v>
      </c>
      <c r="B28" s="393"/>
      <c r="C28" s="393"/>
      <c r="D28" s="393"/>
      <c r="E28" s="386"/>
      <c r="F28" s="386"/>
      <c r="G28" s="386"/>
      <c r="H28" s="386"/>
      <c r="I28" s="386"/>
      <c r="J28" s="386"/>
      <c r="K28" s="386"/>
    </row>
    <row r="29" spans="1:11" ht="15.6" x14ac:dyDescent="0.3">
      <c r="A29" s="396" t="s">
        <v>160</v>
      </c>
      <c r="B29" s="394" t="s">
        <v>167</v>
      </c>
      <c r="C29" s="394" t="s">
        <v>167</v>
      </c>
      <c r="D29" s="394" t="s">
        <v>167</v>
      </c>
      <c r="E29" s="380"/>
      <c r="F29" s="380" t="s">
        <v>167</v>
      </c>
      <c r="G29" s="380" t="s">
        <v>167</v>
      </c>
      <c r="H29" s="380"/>
      <c r="I29" s="380" t="s">
        <v>167</v>
      </c>
      <c r="J29" s="380" t="s">
        <v>167</v>
      </c>
      <c r="K29" s="380"/>
    </row>
    <row r="32" spans="1:11" ht="18" x14ac:dyDescent="0.35">
      <c r="A32" s="388" t="s">
        <v>57</v>
      </c>
      <c r="B32" s="389"/>
      <c r="C32" s="389"/>
      <c r="D32" s="389"/>
    </row>
    <row r="33" spans="1:4" ht="18" x14ac:dyDescent="0.35">
      <c r="A33" s="388"/>
      <c r="B33" s="388"/>
      <c r="C33" s="388"/>
      <c r="D33" s="388"/>
    </row>
    <row r="34" spans="1:4" ht="18" x14ac:dyDescent="0.35">
      <c r="A34" s="388" t="s">
        <v>97</v>
      </c>
      <c r="B34" s="389"/>
      <c r="C34" s="389"/>
      <c r="D34" s="389"/>
    </row>
  </sheetData>
  <mergeCells count="11">
    <mergeCell ref="H1:K1"/>
    <mergeCell ref="H2:K2"/>
    <mergeCell ref="H4:K4"/>
    <mergeCell ref="H5:K5"/>
    <mergeCell ref="H6:K6"/>
    <mergeCell ref="A8:K8"/>
    <mergeCell ref="A10:A11"/>
    <mergeCell ref="B10:B11"/>
    <mergeCell ref="C10:E10"/>
    <mergeCell ref="F10:H10"/>
    <mergeCell ref="I10:K10"/>
  </mergeCells>
  <pageMargins left="1.6929133858267718" right="0.70866141732283472" top="0.74803149606299213" bottom="0.74803149606299213" header="0.31496062992125984" footer="0.31496062992125984"/>
  <pageSetup paperSize="9" scale="56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opLeftCell="E1" workbookViewId="0">
      <selection activeCell="I7" sqref="I7"/>
    </sheetView>
  </sheetViews>
  <sheetFormatPr defaultRowHeight="14.4" x14ac:dyDescent="0.3"/>
  <cols>
    <col min="1" max="1" width="21.5546875" customWidth="1"/>
    <col min="2" max="2" width="12.109375" customWidth="1"/>
    <col min="3" max="3" width="11.44140625" customWidth="1"/>
    <col min="4" max="4" width="13" customWidth="1"/>
    <col min="5" max="5" width="19.33203125" customWidth="1"/>
    <col min="6" max="6" width="14" customWidth="1"/>
    <col min="7" max="7" width="20.6640625" customWidth="1"/>
    <col min="8" max="8" width="17.88671875" customWidth="1"/>
    <col min="9" max="9" width="15.44140625" customWidth="1"/>
    <col min="10" max="10" width="15.109375" customWidth="1"/>
    <col min="11" max="11" width="21.44140625" customWidth="1"/>
  </cols>
  <sheetData>
    <row r="1" spans="1:11" ht="15.6" x14ac:dyDescent="0.3">
      <c r="I1" s="547" t="s">
        <v>749</v>
      </c>
      <c r="J1" s="547"/>
      <c r="K1" s="547"/>
    </row>
    <row r="2" spans="1:11" ht="14.4" customHeight="1" x14ac:dyDescent="0.3">
      <c r="I2" s="547" t="s">
        <v>384</v>
      </c>
      <c r="J2" s="547"/>
      <c r="K2" s="547"/>
    </row>
    <row r="3" spans="1:11" ht="15.6" x14ac:dyDescent="0.3">
      <c r="K3" s="378" t="str">
        <f>'Приложение 12.1'!G3</f>
        <v>бюджета МО "Кингисеппское городское поселение" на</v>
      </c>
    </row>
    <row r="4" spans="1:11" ht="14.4" customHeight="1" x14ac:dyDescent="0.3">
      <c r="I4" s="547" t="str">
        <f>'Приложение 12.1'!F4</f>
        <v xml:space="preserve">очередной финансовый год и на плановый период, </v>
      </c>
      <c r="J4" s="547"/>
      <c r="K4" s="547"/>
    </row>
    <row r="5" spans="1:11" ht="14.4" customHeight="1" x14ac:dyDescent="0.3">
      <c r="I5" s="547" t="s">
        <v>403</v>
      </c>
      <c r="J5" s="547"/>
      <c r="K5" s="547"/>
    </row>
    <row r="6" spans="1:11" ht="14.4" customHeight="1" x14ac:dyDescent="0.3">
      <c r="I6" s="547" t="s">
        <v>762</v>
      </c>
      <c r="J6" s="547"/>
      <c r="K6" s="547"/>
    </row>
    <row r="8" spans="1:11" ht="18" x14ac:dyDescent="0.3">
      <c r="A8" s="632" t="s">
        <v>621</v>
      </c>
      <c r="B8" s="632"/>
      <c r="C8" s="632"/>
      <c r="D8" s="632"/>
      <c r="E8" s="632"/>
      <c r="F8" s="632"/>
      <c r="G8" s="632"/>
      <c r="H8" s="632"/>
      <c r="I8" s="632"/>
      <c r="J8" s="632"/>
      <c r="K8" s="632"/>
    </row>
    <row r="9" spans="1:11" ht="15.6" x14ac:dyDescent="0.3">
      <c r="E9" s="379"/>
      <c r="F9" s="379"/>
      <c r="G9" s="379"/>
      <c r="K9" s="379" t="s">
        <v>150</v>
      </c>
    </row>
    <row r="10" spans="1:11" ht="15.6" x14ac:dyDescent="0.3">
      <c r="A10" s="638" t="s">
        <v>604</v>
      </c>
      <c r="B10" s="638" t="s">
        <v>605</v>
      </c>
      <c r="C10" s="638" t="s">
        <v>606</v>
      </c>
      <c r="D10" s="638" t="s">
        <v>607</v>
      </c>
      <c r="E10" s="638" t="s">
        <v>608</v>
      </c>
      <c r="F10" s="638" t="s">
        <v>609</v>
      </c>
      <c r="G10" s="638"/>
      <c r="H10" s="638"/>
      <c r="I10" s="638"/>
      <c r="J10" s="638"/>
      <c r="K10" s="638" t="s">
        <v>610</v>
      </c>
    </row>
    <row r="11" spans="1:11" x14ac:dyDescent="0.3">
      <c r="A11" s="638"/>
      <c r="B11" s="638"/>
      <c r="C11" s="638"/>
      <c r="D11" s="638"/>
      <c r="E11" s="638"/>
      <c r="F11" s="638" t="s">
        <v>611</v>
      </c>
      <c r="G11" s="638" t="s">
        <v>612</v>
      </c>
      <c r="H11" s="638" t="s">
        <v>613</v>
      </c>
      <c r="I11" s="638" t="s">
        <v>614</v>
      </c>
      <c r="J11" s="638" t="s">
        <v>615</v>
      </c>
      <c r="K11" s="638"/>
    </row>
    <row r="12" spans="1:11" ht="50.25" customHeight="1" x14ac:dyDescent="0.3">
      <c r="A12" s="638"/>
      <c r="B12" s="638"/>
      <c r="C12" s="638"/>
      <c r="D12" s="638"/>
      <c r="E12" s="638"/>
      <c r="F12" s="638"/>
      <c r="G12" s="638"/>
      <c r="H12" s="638"/>
      <c r="I12" s="638"/>
      <c r="J12" s="638"/>
      <c r="K12" s="638"/>
    </row>
    <row r="13" spans="1:11" ht="15" x14ac:dyDescent="0.25">
      <c r="A13" s="399">
        <v>1</v>
      </c>
      <c r="B13" s="399">
        <v>2</v>
      </c>
      <c r="C13" s="399">
        <v>3</v>
      </c>
      <c r="D13" s="399">
        <v>4</v>
      </c>
      <c r="E13" s="399">
        <v>5</v>
      </c>
      <c r="F13" s="399">
        <v>6</v>
      </c>
      <c r="G13" s="399">
        <v>7</v>
      </c>
      <c r="H13" s="399">
        <v>8</v>
      </c>
      <c r="I13" s="399">
        <v>9</v>
      </c>
      <c r="J13" s="399">
        <v>10</v>
      </c>
      <c r="K13" s="399">
        <v>11</v>
      </c>
    </row>
    <row r="14" spans="1:11" ht="31.2" x14ac:dyDescent="0.3">
      <c r="A14" s="400" t="s">
        <v>616</v>
      </c>
      <c r="B14" s="401"/>
      <c r="C14" s="401"/>
      <c r="D14" s="401"/>
      <c r="E14" s="401"/>
      <c r="F14" s="401"/>
      <c r="G14" s="401"/>
      <c r="H14" s="401"/>
      <c r="I14" s="401"/>
      <c r="J14" s="401"/>
      <c r="K14" s="402"/>
    </row>
    <row r="15" spans="1:11" ht="31.2" x14ac:dyDescent="0.3">
      <c r="A15" s="400" t="s">
        <v>617</v>
      </c>
      <c r="B15" s="401"/>
      <c r="C15" s="401"/>
      <c r="D15" s="401"/>
      <c r="E15" s="401"/>
      <c r="F15" s="401"/>
      <c r="G15" s="401"/>
      <c r="H15" s="401"/>
      <c r="I15" s="401"/>
      <c r="J15" s="401"/>
      <c r="K15" s="402"/>
    </row>
    <row r="16" spans="1:11" ht="31.2" x14ac:dyDescent="0.3">
      <c r="A16" s="403" t="s">
        <v>618</v>
      </c>
      <c r="B16" s="404"/>
      <c r="C16" s="404"/>
      <c r="D16" s="404"/>
      <c r="E16" s="404"/>
      <c r="F16" s="404"/>
      <c r="G16" s="404"/>
      <c r="H16" s="404"/>
      <c r="I16" s="404"/>
      <c r="J16" s="404"/>
      <c r="K16" s="405"/>
    </row>
    <row r="17" spans="1:11" ht="31.2" x14ac:dyDescent="0.3">
      <c r="A17" s="403" t="s">
        <v>619</v>
      </c>
      <c r="B17" s="404" t="s">
        <v>620</v>
      </c>
      <c r="C17" s="404" t="s">
        <v>620</v>
      </c>
      <c r="D17" s="404" t="s">
        <v>620</v>
      </c>
      <c r="E17" s="404"/>
      <c r="F17" s="404" t="s">
        <v>620</v>
      </c>
      <c r="G17" s="404" t="s">
        <v>620</v>
      </c>
      <c r="H17" s="404"/>
      <c r="I17" s="404" t="s">
        <v>620</v>
      </c>
      <c r="J17" s="404" t="s">
        <v>620</v>
      </c>
      <c r="K17" s="405"/>
    </row>
    <row r="18" spans="1:11" ht="15.6" x14ac:dyDescent="0.3">
      <c r="A18" s="406" t="s">
        <v>160</v>
      </c>
      <c r="B18" s="394" t="s">
        <v>167</v>
      </c>
      <c r="C18" s="394" t="s">
        <v>167</v>
      </c>
      <c r="D18" s="394" t="s">
        <v>167</v>
      </c>
      <c r="E18" s="380"/>
      <c r="F18" s="380" t="s">
        <v>167</v>
      </c>
      <c r="G18" s="380" t="s">
        <v>167</v>
      </c>
      <c r="H18" s="380"/>
      <c r="I18" s="380" t="s">
        <v>167</v>
      </c>
      <c r="J18" s="380" t="s">
        <v>167</v>
      </c>
      <c r="K18" s="380"/>
    </row>
    <row r="20" spans="1:11" ht="18" x14ac:dyDescent="0.3">
      <c r="A20" s="632" t="s">
        <v>622</v>
      </c>
      <c r="B20" s="632"/>
      <c r="C20" s="632"/>
      <c r="D20" s="632"/>
      <c r="E20" s="632"/>
      <c r="F20" s="632"/>
      <c r="G20" s="632"/>
      <c r="H20" s="632"/>
      <c r="I20" s="632"/>
      <c r="J20" s="632"/>
      <c r="K20" s="632"/>
    </row>
    <row r="21" spans="1:11" ht="15.6" x14ac:dyDescent="0.3">
      <c r="E21" s="379"/>
      <c r="F21" s="379"/>
      <c r="G21" s="379"/>
      <c r="K21" s="379" t="s">
        <v>150</v>
      </c>
    </row>
    <row r="22" spans="1:11" ht="15.6" x14ac:dyDescent="0.3">
      <c r="A22" s="638" t="s">
        <v>604</v>
      </c>
      <c r="B22" s="638" t="s">
        <v>605</v>
      </c>
      <c r="C22" s="638" t="s">
        <v>606</v>
      </c>
      <c r="D22" s="638" t="s">
        <v>607</v>
      </c>
      <c r="E22" s="638" t="s">
        <v>608</v>
      </c>
      <c r="F22" s="638" t="s">
        <v>609</v>
      </c>
      <c r="G22" s="638"/>
      <c r="H22" s="638"/>
      <c r="I22" s="638"/>
      <c r="J22" s="638"/>
      <c r="K22" s="638" t="s">
        <v>610</v>
      </c>
    </row>
    <row r="23" spans="1:11" x14ac:dyDescent="0.3">
      <c r="A23" s="638"/>
      <c r="B23" s="638"/>
      <c r="C23" s="638"/>
      <c r="D23" s="638"/>
      <c r="E23" s="638"/>
      <c r="F23" s="638" t="s">
        <v>611</v>
      </c>
      <c r="G23" s="638" t="s">
        <v>612</v>
      </c>
      <c r="H23" s="638" t="s">
        <v>613</v>
      </c>
      <c r="I23" s="638" t="s">
        <v>614</v>
      </c>
      <c r="J23" s="638" t="s">
        <v>615</v>
      </c>
      <c r="K23" s="638"/>
    </row>
    <row r="24" spans="1:11" ht="45.75" customHeight="1" x14ac:dyDescent="0.3">
      <c r="A24" s="638"/>
      <c r="B24" s="638"/>
      <c r="C24" s="638"/>
      <c r="D24" s="638"/>
      <c r="E24" s="638"/>
      <c r="F24" s="638"/>
      <c r="G24" s="638"/>
      <c r="H24" s="638"/>
      <c r="I24" s="638"/>
      <c r="J24" s="638"/>
      <c r="K24" s="638"/>
    </row>
    <row r="25" spans="1:11" x14ac:dyDescent="0.3">
      <c r="A25" s="399">
        <v>1</v>
      </c>
      <c r="B25" s="399">
        <v>2</v>
      </c>
      <c r="C25" s="399">
        <v>3</v>
      </c>
      <c r="D25" s="399">
        <v>4</v>
      </c>
      <c r="E25" s="399">
        <v>5</v>
      </c>
      <c r="F25" s="399">
        <v>6</v>
      </c>
      <c r="G25" s="399">
        <v>7</v>
      </c>
      <c r="H25" s="399">
        <v>8</v>
      </c>
      <c r="I25" s="399">
        <v>9</v>
      </c>
      <c r="J25" s="399">
        <v>10</v>
      </c>
      <c r="K25" s="399">
        <v>11</v>
      </c>
    </row>
    <row r="26" spans="1:11" ht="31.2" x14ac:dyDescent="0.3">
      <c r="A26" s="400" t="s">
        <v>616</v>
      </c>
      <c r="B26" s="401"/>
      <c r="C26" s="401"/>
      <c r="D26" s="401"/>
      <c r="E26" s="401"/>
      <c r="F26" s="401"/>
      <c r="G26" s="401"/>
      <c r="H26" s="401"/>
      <c r="I26" s="401"/>
      <c r="J26" s="401"/>
      <c r="K26" s="402"/>
    </row>
    <row r="27" spans="1:11" ht="31.2" x14ac:dyDescent="0.3">
      <c r="A27" s="400" t="s">
        <v>617</v>
      </c>
      <c r="B27" s="401"/>
      <c r="C27" s="401"/>
      <c r="D27" s="401"/>
      <c r="E27" s="401"/>
      <c r="F27" s="401"/>
      <c r="G27" s="401"/>
      <c r="H27" s="401"/>
      <c r="I27" s="401"/>
      <c r="J27" s="401"/>
      <c r="K27" s="402"/>
    </row>
    <row r="28" spans="1:11" ht="31.2" x14ac:dyDescent="0.3">
      <c r="A28" s="403" t="s">
        <v>618</v>
      </c>
      <c r="B28" s="404"/>
      <c r="C28" s="404"/>
      <c r="D28" s="404"/>
      <c r="E28" s="404"/>
      <c r="F28" s="404"/>
      <c r="G28" s="404"/>
      <c r="H28" s="404"/>
      <c r="I28" s="404"/>
      <c r="J28" s="404"/>
      <c r="K28" s="405"/>
    </row>
    <row r="29" spans="1:11" ht="31.2" x14ac:dyDescent="0.3">
      <c r="A29" s="403" t="s">
        <v>619</v>
      </c>
      <c r="B29" s="404" t="s">
        <v>620</v>
      </c>
      <c r="C29" s="404" t="s">
        <v>620</v>
      </c>
      <c r="D29" s="404" t="s">
        <v>620</v>
      </c>
      <c r="E29" s="404"/>
      <c r="F29" s="404" t="s">
        <v>620</v>
      </c>
      <c r="G29" s="404" t="s">
        <v>620</v>
      </c>
      <c r="H29" s="404"/>
      <c r="I29" s="404" t="s">
        <v>620</v>
      </c>
      <c r="J29" s="404" t="s">
        <v>620</v>
      </c>
      <c r="K29" s="405"/>
    </row>
    <row r="30" spans="1:11" ht="15.6" x14ac:dyDescent="0.3">
      <c r="A30" s="406" t="s">
        <v>160</v>
      </c>
      <c r="B30" s="394" t="s">
        <v>167</v>
      </c>
      <c r="C30" s="394" t="s">
        <v>167</v>
      </c>
      <c r="D30" s="394" t="s">
        <v>167</v>
      </c>
      <c r="E30" s="380"/>
      <c r="F30" s="380" t="s">
        <v>167</v>
      </c>
      <c r="G30" s="380" t="s">
        <v>167</v>
      </c>
      <c r="H30" s="380"/>
      <c r="I30" s="380" t="s">
        <v>167</v>
      </c>
      <c r="J30" s="380" t="s">
        <v>167</v>
      </c>
      <c r="K30" s="380"/>
    </row>
    <row r="31" spans="1:11" ht="15.6" x14ac:dyDescent="0.3">
      <c r="A31" s="407"/>
      <c r="B31" s="408"/>
      <c r="C31" s="408"/>
      <c r="D31" s="408"/>
      <c r="E31" s="409"/>
      <c r="F31" s="409"/>
      <c r="G31" s="409"/>
      <c r="H31" s="409"/>
      <c r="I31" s="409"/>
      <c r="J31" s="409"/>
      <c r="K31" s="409"/>
    </row>
    <row r="32" spans="1:11" ht="15.6" x14ac:dyDescent="0.3">
      <c r="A32" s="407"/>
      <c r="B32" s="408"/>
      <c r="C32" s="408"/>
      <c r="D32" s="408"/>
      <c r="E32" s="409"/>
      <c r="F32" s="409"/>
      <c r="G32" s="409"/>
      <c r="H32" s="409"/>
      <c r="I32" s="409"/>
      <c r="J32" s="409"/>
      <c r="K32" s="409"/>
    </row>
    <row r="36" spans="1:11" ht="18" x14ac:dyDescent="0.3">
      <c r="A36" s="632" t="s">
        <v>623</v>
      </c>
      <c r="B36" s="632"/>
      <c r="C36" s="632"/>
      <c r="D36" s="632"/>
      <c r="E36" s="632"/>
      <c r="F36" s="632"/>
      <c r="G36" s="632"/>
      <c r="H36" s="632"/>
      <c r="I36" s="632"/>
      <c r="J36" s="632"/>
      <c r="K36" s="632"/>
    </row>
    <row r="37" spans="1:11" ht="15.6" x14ac:dyDescent="0.3">
      <c r="E37" s="379"/>
      <c r="F37" s="379"/>
      <c r="G37" s="379"/>
      <c r="K37" s="379" t="s">
        <v>150</v>
      </c>
    </row>
    <row r="38" spans="1:11" ht="15.6" x14ac:dyDescent="0.3">
      <c r="A38" s="638" t="s">
        <v>604</v>
      </c>
      <c r="B38" s="638" t="s">
        <v>605</v>
      </c>
      <c r="C38" s="638" t="s">
        <v>606</v>
      </c>
      <c r="D38" s="638" t="s">
        <v>607</v>
      </c>
      <c r="E38" s="638" t="s">
        <v>608</v>
      </c>
      <c r="F38" s="638" t="s">
        <v>609</v>
      </c>
      <c r="G38" s="638"/>
      <c r="H38" s="638"/>
      <c r="I38" s="638"/>
      <c r="J38" s="638"/>
      <c r="K38" s="638" t="s">
        <v>610</v>
      </c>
    </row>
    <row r="39" spans="1:11" x14ac:dyDescent="0.3">
      <c r="A39" s="638"/>
      <c r="B39" s="638"/>
      <c r="C39" s="638"/>
      <c r="D39" s="638"/>
      <c r="E39" s="638"/>
      <c r="F39" s="638" t="s">
        <v>611</v>
      </c>
      <c r="G39" s="638" t="s">
        <v>612</v>
      </c>
      <c r="H39" s="638" t="s">
        <v>613</v>
      </c>
      <c r="I39" s="638" t="s">
        <v>614</v>
      </c>
      <c r="J39" s="638" t="s">
        <v>615</v>
      </c>
      <c r="K39" s="638"/>
    </row>
    <row r="40" spans="1:11" ht="51" customHeight="1" x14ac:dyDescent="0.3">
      <c r="A40" s="638"/>
      <c r="B40" s="638"/>
      <c r="C40" s="638"/>
      <c r="D40" s="638"/>
      <c r="E40" s="638"/>
      <c r="F40" s="638"/>
      <c r="G40" s="638"/>
      <c r="H40" s="638"/>
      <c r="I40" s="638"/>
      <c r="J40" s="638"/>
      <c r="K40" s="638"/>
    </row>
    <row r="41" spans="1:11" x14ac:dyDescent="0.3">
      <c r="A41" s="399">
        <v>1</v>
      </c>
      <c r="B41" s="399">
        <v>2</v>
      </c>
      <c r="C41" s="399">
        <v>3</v>
      </c>
      <c r="D41" s="399">
        <v>4</v>
      </c>
      <c r="E41" s="399">
        <v>5</v>
      </c>
      <c r="F41" s="399">
        <v>6</v>
      </c>
      <c r="G41" s="399">
        <v>7</v>
      </c>
      <c r="H41" s="399">
        <v>8</v>
      </c>
      <c r="I41" s="399">
        <v>9</v>
      </c>
      <c r="J41" s="399">
        <v>10</v>
      </c>
      <c r="K41" s="399">
        <v>11</v>
      </c>
    </row>
    <row r="42" spans="1:11" ht="31.2" x14ac:dyDescent="0.3">
      <c r="A42" s="400" t="s">
        <v>616</v>
      </c>
      <c r="B42" s="401"/>
      <c r="C42" s="401"/>
      <c r="D42" s="401"/>
      <c r="E42" s="401"/>
      <c r="F42" s="401"/>
      <c r="G42" s="401"/>
      <c r="H42" s="401"/>
      <c r="I42" s="401"/>
      <c r="J42" s="401"/>
      <c r="K42" s="402"/>
    </row>
    <row r="43" spans="1:11" ht="31.2" x14ac:dyDescent="0.3">
      <c r="A43" s="400" t="s">
        <v>617</v>
      </c>
      <c r="B43" s="401"/>
      <c r="C43" s="401"/>
      <c r="D43" s="401"/>
      <c r="E43" s="401"/>
      <c r="F43" s="401"/>
      <c r="G43" s="401"/>
      <c r="H43" s="401"/>
      <c r="I43" s="401"/>
      <c r="J43" s="401"/>
      <c r="K43" s="402"/>
    </row>
    <row r="44" spans="1:11" ht="31.2" x14ac:dyDescent="0.3">
      <c r="A44" s="403" t="s">
        <v>618</v>
      </c>
      <c r="B44" s="404"/>
      <c r="C44" s="404"/>
      <c r="D44" s="404"/>
      <c r="E44" s="404"/>
      <c r="F44" s="404"/>
      <c r="G44" s="404"/>
      <c r="H44" s="404"/>
      <c r="I44" s="404"/>
      <c r="J44" s="404"/>
      <c r="K44" s="405"/>
    </row>
    <row r="45" spans="1:11" ht="31.2" x14ac:dyDescent="0.3">
      <c r="A45" s="403" t="s">
        <v>619</v>
      </c>
      <c r="B45" s="404" t="s">
        <v>620</v>
      </c>
      <c r="C45" s="404" t="s">
        <v>620</v>
      </c>
      <c r="D45" s="404" t="s">
        <v>620</v>
      </c>
      <c r="E45" s="404"/>
      <c r="F45" s="404" t="s">
        <v>620</v>
      </c>
      <c r="G45" s="404" t="s">
        <v>620</v>
      </c>
      <c r="H45" s="404"/>
      <c r="I45" s="404" t="s">
        <v>620</v>
      </c>
      <c r="J45" s="404" t="s">
        <v>620</v>
      </c>
      <c r="K45" s="405"/>
    </row>
    <row r="46" spans="1:11" ht="15.6" x14ac:dyDescent="0.3">
      <c r="A46" s="406" t="s">
        <v>160</v>
      </c>
      <c r="B46" s="394" t="s">
        <v>167</v>
      </c>
      <c r="C46" s="394" t="s">
        <v>167</v>
      </c>
      <c r="D46" s="394" t="s">
        <v>167</v>
      </c>
      <c r="E46" s="380"/>
      <c r="F46" s="380" t="s">
        <v>167</v>
      </c>
      <c r="G46" s="380" t="s">
        <v>167</v>
      </c>
      <c r="H46" s="380"/>
      <c r="I46" s="380" t="s">
        <v>167</v>
      </c>
      <c r="J46" s="380" t="s">
        <v>167</v>
      </c>
      <c r="K46" s="380"/>
    </row>
    <row r="48" spans="1:11" ht="18" x14ac:dyDescent="0.35">
      <c r="A48" s="388" t="s">
        <v>57</v>
      </c>
      <c r="B48" s="389"/>
      <c r="C48" s="389"/>
      <c r="D48" s="389"/>
    </row>
    <row r="49" spans="1:4" ht="18" x14ac:dyDescent="0.35">
      <c r="A49" s="388"/>
      <c r="B49" s="388"/>
      <c r="C49" s="388"/>
      <c r="D49" s="388"/>
    </row>
    <row r="50" spans="1:4" ht="18" x14ac:dyDescent="0.35">
      <c r="A50" s="388" t="s">
        <v>97</v>
      </c>
      <c r="B50" s="389"/>
      <c r="C50" s="389"/>
      <c r="D50" s="389"/>
    </row>
  </sheetData>
  <mergeCells count="44">
    <mergeCell ref="I1:K1"/>
    <mergeCell ref="I2:K2"/>
    <mergeCell ref="I4:K4"/>
    <mergeCell ref="I5:K5"/>
    <mergeCell ref="I6:K6"/>
    <mergeCell ref="A8:K8"/>
    <mergeCell ref="A10:A12"/>
    <mergeCell ref="B10:B12"/>
    <mergeCell ref="C10:C12"/>
    <mergeCell ref="D10:D12"/>
    <mergeCell ref="E10:E12"/>
    <mergeCell ref="F10:J10"/>
    <mergeCell ref="K10:K12"/>
    <mergeCell ref="F11:F12"/>
    <mergeCell ref="G11:G12"/>
    <mergeCell ref="H11:H12"/>
    <mergeCell ref="I11:I12"/>
    <mergeCell ref="J11:J12"/>
    <mergeCell ref="A20:K20"/>
    <mergeCell ref="A22:A24"/>
    <mergeCell ref="B22:B24"/>
    <mergeCell ref="C22:C24"/>
    <mergeCell ref="D22:D24"/>
    <mergeCell ref="E22:E24"/>
    <mergeCell ref="F22:J22"/>
    <mergeCell ref="K22:K24"/>
    <mergeCell ref="F23:F24"/>
    <mergeCell ref="G23:G24"/>
    <mergeCell ref="H23:H24"/>
    <mergeCell ref="I23:I24"/>
    <mergeCell ref="J23:J24"/>
    <mergeCell ref="H39:H40"/>
    <mergeCell ref="I39:I40"/>
    <mergeCell ref="J39:J40"/>
    <mergeCell ref="A36:K36"/>
    <mergeCell ref="A38:A40"/>
    <mergeCell ref="B38:B40"/>
    <mergeCell ref="C38:C40"/>
    <mergeCell ref="D38:D40"/>
    <mergeCell ref="E38:E40"/>
    <mergeCell ref="F38:J38"/>
    <mergeCell ref="K38:K40"/>
    <mergeCell ref="F39:F40"/>
    <mergeCell ref="G39:G40"/>
  </mergeCells>
  <pageMargins left="0.70866141732283472" right="0.70866141732283472" top="0.74803149606299213" bottom="0.74803149606299213" header="0.31496062992125984" footer="0.31496062992125984"/>
  <pageSetup paperSize="9" scale="47" fitToHeight="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workbookViewId="0">
      <selection activeCell="H7" sqref="H7"/>
    </sheetView>
  </sheetViews>
  <sheetFormatPr defaultRowHeight="14.4" x14ac:dyDescent="0.3"/>
  <cols>
    <col min="1" max="1" width="18.5546875" customWidth="1"/>
    <col min="2" max="2" width="14" customWidth="1"/>
    <col min="3" max="3" width="13.5546875" customWidth="1"/>
    <col min="4" max="4" width="12.33203125" customWidth="1"/>
    <col min="5" max="5" width="11" customWidth="1"/>
    <col min="6" max="6" width="13.88671875" customWidth="1"/>
    <col min="7" max="7" width="11.33203125" customWidth="1"/>
    <col min="8" max="8" width="11.44140625" customWidth="1"/>
    <col min="9" max="9" width="12.88671875" customWidth="1"/>
    <col min="10" max="10" width="11.6640625" customWidth="1"/>
    <col min="11" max="11" width="16.44140625" customWidth="1"/>
  </cols>
  <sheetData>
    <row r="1" spans="1:11" ht="15.6" x14ac:dyDescent="0.3">
      <c r="H1" s="547" t="s">
        <v>750</v>
      </c>
      <c r="I1" s="547"/>
      <c r="J1" s="547"/>
      <c r="K1" s="547"/>
    </row>
    <row r="2" spans="1:11" ht="14.4" customHeight="1" x14ac:dyDescent="0.3">
      <c r="H2" s="547" t="s">
        <v>384</v>
      </c>
      <c r="I2" s="547"/>
      <c r="J2" s="547"/>
      <c r="K2" s="547"/>
    </row>
    <row r="3" spans="1:11" ht="15.6" x14ac:dyDescent="0.3">
      <c r="K3" s="378" t="str">
        <f>'Приложение 12.1'!G3</f>
        <v>бюджета МО "Кингисеппское городское поселение" на</v>
      </c>
    </row>
    <row r="4" spans="1:11" ht="14.4" customHeight="1" x14ac:dyDescent="0.3">
      <c r="H4" s="547" t="str">
        <f>'Приложение 12.1'!F4</f>
        <v xml:space="preserve">очередной финансовый год и на плановый период, </v>
      </c>
      <c r="I4" s="547"/>
      <c r="J4" s="547"/>
      <c r="K4" s="547"/>
    </row>
    <row r="5" spans="1:11" ht="14.4" customHeight="1" x14ac:dyDescent="0.3">
      <c r="H5" s="547" t="s">
        <v>403</v>
      </c>
      <c r="I5" s="547"/>
      <c r="J5" s="547"/>
      <c r="K5" s="547"/>
    </row>
    <row r="6" spans="1:11" ht="14.4" customHeight="1" x14ac:dyDescent="0.3">
      <c r="H6" s="547" t="s">
        <v>755</v>
      </c>
      <c r="I6" s="547"/>
      <c r="J6" s="547"/>
      <c r="K6" s="547"/>
    </row>
    <row r="7" spans="1:11" ht="31.2" customHeight="1" x14ac:dyDescent="0.3"/>
    <row r="8" spans="1:11" ht="36" customHeight="1" x14ac:dyDescent="0.3">
      <c r="A8" s="632" t="s">
        <v>625</v>
      </c>
      <c r="B8" s="632"/>
      <c r="C8" s="632"/>
      <c r="D8" s="632"/>
      <c r="E8" s="632"/>
      <c r="F8" s="632"/>
      <c r="G8" s="632"/>
      <c r="H8" s="632"/>
      <c r="I8" s="632"/>
      <c r="J8" s="632"/>
      <c r="K8" s="632"/>
    </row>
    <row r="9" spans="1:11" ht="15.6" x14ac:dyDescent="0.3">
      <c r="E9" s="379"/>
      <c r="F9" s="379"/>
      <c r="G9" s="379"/>
      <c r="K9" s="379" t="s">
        <v>150</v>
      </c>
    </row>
    <row r="10" spans="1:11" ht="39" customHeight="1" x14ac:dyDescent="0.3">
      <c r="A10" s="633" t="s">
        <v>153</v>
      </c>
      <c r="B10" s="633" t="s">
        <v>161</v>
      </c>
      <c r="C10" s="635" t="s">
        <v>406</v>
      </c>
      <c r="D10" s="636"/>
      <c r="E10" s="637"/>
      <c r="F10" s="635" t="s">
        <v>408</v>
      </c>
      <c r="G10" s="636"/>
      <c r="H10" s="637"/>
      <c r="I10" s="635" t="s">
        <v>407</v>
      </c>
      <c r="J10" s="636"/>
      <c r="K10" s="637"/>
    </row>
    <row r="11" spans="1:11" ht="44.25" customHeight="1" x14ac:dyDescent="0.3">
      <c r="A11" s="634"/>
      <c r="B11" s="634"/>
      <c r="C11" s="391" t="s">
        <v>162</v>
      </c>
      <c r="D11" s="391" t="s">
        <v>163</v>
      </c>
      <c r="E11" s="391" t="s">
        <v>154</v>
      </c>
      <c r="F11" s="391" t="s">
        <v>162</v>
      </c>
      <c r="G11" s="391" t="s">
        <v>163</v>
      </c>
      <c r="H11" s="391" t="s">
        <v>154</v>
      </c>
      <c r="I11" s="391" t="s">
        <v>162</v>
      </c>
      <c r="J11" s="391" t="s">
        <v>163</v>
      </c>
      <c r="K11" s="391" t="s">
        <v>154</v>
      </c>
    </row>
    <row r="12" spans="1:11" ht="31.2" x14ac:dyDescent="0.3">
      <c r="A12" s="400" t="s">
        <v>168</v>
      </c>
      <c r="B12" s="393"/>
      <c r="C12" s="393"/>
      <c r="D12" s="393"/>
      <c r="E12" s="382"/>
      <c r="F12" s="382"/>
      <c r="G12" s="382"/>
      <c r="H12" s="382"/>
      <c r="I12" s="382"/>
      <c r="J12" s="382"/>
      <c r="K12" s="382"/>
    </row>
    <row r="13" spans="1:11" ht="31.2" x14ac:dyDescent="0.3">
      <c r="A13" s="400" t="s">
        <v>624</v>
      </c>
      <c r="B13" s="393"/>
      <c r="C13" s="393"/>
      <c r="D13" s="393"/>
      <c r="E13" s="380"/>
      <c r="F13" s="380"/>
      <c r="G13" s="380"/>
      <c r="H13" s="380"/>
      <c r="I13" s="380"/>
      <c r="J13" s="380"/>
      <c r="K13" s="380"/>
    </row>
    <row r="14" spans="1:11" ht="46.8" x14ac:dyDescent="0.3">
      <c r="A14" s="403" t="s">
        <v>159</v>
      </c>
      <c r="B14" s="393"/>
      <c r="C14" s="393"/>
      <c r="D14" s="393"/>
      <c r="E14" s="386"/>
      <c r="F14" s="386"/>
      <c r="G14" s="386"/>
      <c r="H14" s="386"/>
      <c r="I14" s="386"/>
      <c r="J14" s="386"/>
      <c r="K14" s="386"/>
    </row>
    <row r="15" spans="1:11" ht="15.6" x14ac:dyDescent="0.3">
      <c r="A15" s="406" t="s">
        <v>160</v>
      </c>
      <c r="B15" s="394" t="s">
        <v>167</v>
      </c>
      <c r="C15" s="394" t="s">
        <v>167</v>
      </c>
      <c r="D15" s="394" t="s">
        <v>167</v>
      </c>
      <c r="E15" s="380"/>
      <c r="F15" s="380" t="s">
        <v>167</v>
      </c>
      <c r="G15" s="380" t="s">
        <v>167</v>
      </c>
      <c r="H15" s="380"/>
      <c r="I15" s="380" t="s">
        <v>167</v>
      </c>
      <c r="J15" s="380" t="s">
        <v>167</v>
      </c>
      <c r="K15" s="380"/>
    </row>
    <row r="18" spans="1:4" ht="18" x14ac:dyDescent="0.35">
      <c r="A18" s="388" t="s">
        <v>57</v>
      </c>
      <c r="B18" s="389"/>
      <c r="C18" s="389"/>
      <c r="D18" s="389"/>
    </row>
    <row r="19" spans="1:4" ht="18.75" x14ac:dyDescent="0.3">
      <c r="A19" s="388"/>
      <c r="B19" s="388"/>
      <c r="C19" s="388"/>
      <c r="D19" s="388"/>
    </row>
    <row r="20" spans="1:4" ht="18" x14ac:dyDescent="0.35">
      <c r="A20" s="388" t="s">
        <v>97</v>
      </c>
      <c r="B20" s="389"/>
      <c r="C20" s="389"/>
      <c r="D20" s="389"/>
    </row>
  </sheetData>
  <mergeCells count="11">
    <mergeCell ref="H1:K1"/>
    <mergeCell ref="H2:K2"/>
    <mergeCell ref="H4:K4"/>
    <mergeCell ref="H5:K5"/>
    <mergeCell ref="H6:K6"/>
    <mergeCell ref="A8:K8"/>
    <mergeCell ref="A10:A11"/>
    <mergeCell ref="B10:B11"/>
    <mergeCell ref="C10:E10"/>
    <mergeCell ref="F10:H10"/>
    <mergeCell ref="I10:K10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opLeftCell="A25" workbookViewId="0">
      <selection activeCell="H7" sqref="H7"/>
    </sheetView>
  </sheetViews>
  <sheetFormatPr defaultRowHeight="14.4" x14ac:dyDescent="0.3"/>
  <cols>
    <col min="1" max="1" width="29.5546875" customWidth="1"/>
    <col min="2" max="2" width="15" customWidth="1"/>
    <col min="3" max="3" width="13.6640625" customWidth="1"/>
    <col min="4" max="4" width="11.44140625" customWidth="1"/>
    <col min="5" max="5" width="12.6640625" customWidth="1"/>
    <col min="6" max="6" width="15.6640625" customWidth="1"/>
    <col min="7" max="7" width="11.88671875" customWidth="1"/>
    <col min="8" max="8" width="13.88671875" customWidth="1"/>
    <col min="9" max="9" width="13.5546875" customWidth="1"/>
    <col min="10" max="10" width="12.44140625" customWidth="1"/>
    <col min="11" max="11" width="16.109375" customWidth="1"/>
  </cols>
  <sheetData>
    <row r="1" spans="1:11" ht="15.6" x14ac:dyDescent="0.3">
      <c r="H1" s="547" t="s">
        <v>751</v>
      </c>
      <c r="I1" s="547"/>
      <c r="J1" s="547"/>
      <c r="K1" s="547"/>
    </row>
    <row r="2" spans="1:11" ht="14.4" customHeight="1" x14ac:dyDescent="0.3">
      <c r="H2" s="547" t="s">
        <v>384</v>
      </c>
      <c r="I2" s="547"/>
      <c r="J2" s="547"/>
      <c r="K2" s="547"/>
    </row>
    <row r="3" spans="1:11" ht="14.4" customHeight="1" x14ac:dyDescent="0.3">
      <c r="H3" s="547" t="str">
        <f>'Приложение 12.1'!G3</f>
        <v>бюджета МО "Кингисеппское городское поселение" на</v>
      </c>
      <c r="I3" s="547"/>
      <c r="J3" s="547"/>
      <c r="K3" s="547"/>
    </row>
    <row r="4" spans="1:11" ht="14.4" customHeight="1" x14ac:dyDescent="0.3">
      <c r="H4" s="547" t="str">
        <f>'Приложение 12.1'!F4</f>
        <v xml:space="preserve">очередной финансовый год и на плановый период, </v>
      </c>
      <c r="I4" s="547"/>
      <c r="J4" s="547"/>
      <c r="K4" s="547"/>
    </row>
    <row r="5" spans="1:11" ht="14.4" customHeight="1" x14ac:dyDescent="0.3">
      <c r="H5" s="547" t="s">
        <v>403</v>
      </c>
      <c r="I5" s="547"/>
      <c r="J5" s="547"/>
      <c r="K5" s="547"/>
    </row>
    <row r="6" spans="1:11" ht="14.4" customHeight="1" x14ac:dyDescent="0.3">
      <c r="H6" s="547" t="s">
        <v>755</v>
      </c>
      <c r="I6" s="547"/>
      <c r="J6" s="547"/>
      <c r="K6" s="547"/>
    </row>
    <row r="8" spans="1:11" ht="42.75" customHeight="1" x14ac:dyDescent="0.3">
      <c r="A8" s="632" t="s">
        <v>649</v>
      </c>
      <c r="B8" s="632"/>
      <c r="C8" s="632"/>
      <c r="D8" s="632"/>
      <c r="E8" s="632"/>
      <c r="F8" s="632"/>
      <c r="G8" s="632"/>
      <c r="H8" s="632"/>
      <c r="I8" s="632"/>
      <c r="J8" s="632"/>
      <c r="K8" s="632"/>
    </row>
    <row r="9" spans="1:11" ht="15.6" x14ac:dyDescent="0.3">
      <c r="E9" s="379"/>
      <c r="F9" s="379"/>
      <c r="G9" s="379"/>
      <c r="K9" s="379" t="s">
        <v>150</v>
      </c>
    </row>
    <row r="10" spans="1:11" ht="39" customHeight="1" x14ac:dyDescent="0.3">
      <c r="A10" s="633" t="s">
        <v>153</v>
      </c>
      <c r="B10" s="633" t="s">
        <v>161</v>
      </c>
      <c r="C10" s="635" t="s">
        <v>406</v>
      </c>
      <c r="D10" s="636"/>
      <c r="E10" s="637"/>
      <c r="F10" s="635" t="s">
        <v>408</v>
      </c>
      <c r="G10" s="636"/>
      <c r="H10" s="637"/>
      <c r="I10" s="635" t="s">
        <v>407</v>
      </c>
      <c r="J10" s="636"/>
      <c r="K10" s="637"/>
    </row>
    <row r="11" spans="1:11" ht="48.75" customHeight="1" x14ac:dyDescent="0.3">
      <c r="A11" s="634"/>
      <c r="B11" s="634"/>
      <c r="C11" s="391" t="s">
        <v>162</v>
      </c>
      <c r="D11" s="391" t="s">
        <v>163</v>
      </c>
      <c r="E11" s="391" t="s">
        <v>154</v>
      </c>
      <c r="F11" s="391" t="s">
        <v>162</v>
      </c>
      <c r="G11" s="391" t="s">
        <v>163</v>
      </c>
      <c r="H11" s="391" t="s">
        <v>154</v>
      </c>
      <c r="I11" s="391" t="s">
        <v>162</v>
      </c>
      <c r="J11" s="391" t="s">
        <v>163</v>
      </c>
      <c r="K11" s="391" t="s">
        <v>154</v>
      </c>
    </row>
    <row r="12" spans="1:11" ht="31.2" x14ac:dyDescent="0.3">
      <c r="A12" s="410" t="s">
        <v>626</v>
      </c>
      <c r="B12" s="393"/>
      <c r="C12" s="393"/>
      <c r="D12" s="393"/>
      <c r="E12" s="382"/>
      <c r="F12" s="382"/>
      <c r="G12" s="382"/>
      <c r="H12" s="382"/>
      <c r="I12" s="382"/>
      <c r="J12" s="382"/>
      <c r="K12" s="382"/>
    </row>
    <row r="13" spans="1:11" ht="46.8" x14ac:dyDescent="0.3">
      <c r="A13" s="410" t="s">
        <v>627</v>
      </c>
      <c r="B13" s="393"/>
      <c r="C13" s="393"/>
      <c r="D13" s="393"/>
      <c r="E13" s="382"/>
      <c r="F13" s="382"/>
      <c r="G13" s="382"/>
      <c r="H13" s="382"/>
      <c r="I13" s="382"/>
      <c r="J13" s="382"/>
      <c r="K13" s="382"/>
    </row>
    <row r="14" spans="1:11" ht="31.2" x14ac:dyDescent="0.3">
      <c r="A14" s="410" t="s">
        <v>628</v>
      </c>
      <c r="B14" s="393"/>
      <c r="C14" s="393"/>
      <c r="D14" s="393"/>
      <c r="E14" s="382"/>
      <c r="F14" s="382"/>
      <c r="G14" s="382"/>
      <c r="H14" s="382"/>
      <c r="I14" s="382"/>
      <c r="J14" s="382"/>
      <c r="K14" s="382"/>
    </row>
    <row r="15" spans="1:11" ht="31.2" x14ac:dyDescent="0.3">
      <c r="A15" s="410" t="s">
        <v>629</v>
      </c>
      <c r="B15" s="393"/>
      <c r="C15" s="393"/>
      <c r="D15" s="393"/>
      <c r="E15" s="382"/>
      <c r="F15" s="382"/>
      <c r="G15" s="382"/>
      <c r="H15" s="382"/>
      <c r="I15" s="382"/>
      <c r="J15" s="382"/>
      <c r="K15" s="382"/>
    </row>
    <row r="16" spans="1:11" ht="31.2" x14ac:dyDescent="0.3">
      <c r="A16" s="410" t="s">
        <v>630</v>
      </c>
      <c r="B16" s="393"/>
      <c r="C16" s="393"/>
      <c r="D16" s="393"/>
      <c r="E16" s="382"/>
      <c r="F16" s="382"/>
      <c r="G16" s="382"/>
      <c r="H16" s="382"/>
      <c r="I16" s="382"/>
      <c r="J16" s="382"/>
      <c r="K16" s="382"/>
    </row>
    <row r="17" spans="1:11" ht="31.2" x14ac:dyDescent="0.3">
      <c r="A17" s="410" t="s">
        <v>631</v>
      </c>
      <c r="B17" s="393"/>
      <c r="C17" s="393"/>
      <c r="D17" s="393"/>
      <c r="E17" s="382"/>
      <c r="F17" s="382"/>
      <c r="G17" s="382"/>
      <c r="H17" s="382"/>
      <c r="I17" s="382"/>
      <c r="J17" s="382"/>
      <c r="K17" s="382"/>
    </row>
    <row r="18" spans="1:11" ht="31.2" x14ac:dyDescent="0.3">
      <c r="A18" s="410" t="s">
        <v>632</v>
      </c>
      <c r="B18" s="393"/>
      <c r="C18" s="393"/>
      <c r="D18" s="393"/>
      <c r="E18" s="382"/>
      <c r="F18" s="382"/>
      <c r="G18" s="382"/>
      <c r="H18" s="382"/>
      <c r="I18" s="382"/>
      <c r="J18" s="382"/>
      <c r="K18" s="382"/>
    </row>
    <row r="19" spans="1:11" ht="31.2" x14ac:dyDescent="0.3">
      <c r="A19" s="410" t="s">
        <v>633</v>
      </c>
      <c r="B19" s="393"/>
      <c r="C19" s="393"/>
      <c r="D19" s="393"/>
      <c r="E19" s="382"/>
      <c r="F19" s="382"/>
      <c r="G19" s="382"/>
      <c r="H19" s="382"/>
      <c r="I19" s="382"/>
      <c r="J19" s="382"/>
      <c r="K19" s="382"/>
    </row>
    <row r="20" spans="1:11" ht="31.2" x14ac:dyDescent="0.3">
      <c r="A20" s="410" t="s">
        <v>634</v>
      </c>
      <c r="B20" s="393"/>
      <c r="C20" s="393"/>
      <c r="D20" s="393"/>
      <c r="E20" s="382"/>
      <c r="F20" s="382"/>
      <c r="G20" s="382"/>
      <c r="H20" s="382"/>
      <c r="I20" s="382"/>
      <c r="J20" s="382"/>
      <c r="K20" s="382"/>
    </row>
    <row r="21" spans="1:11" ht="31.2" x14ac:dyDescent="0.3">
      <c r="A21" s="410" t="s">
        <v>635</v>
      </c>
      <c r="B21" s="393"/>
      <c r="C21" s="393"/>
      <c r="D21" s="393"/>
      <c r="E21" s="382"/>
      <c r="F21" s="382"/>
      <c r="G21" s="382"/>
      <c r="H21" s="382"/>
      <c r="I21" s="382"/>
      <c r="J21" s="382"/>
      <c r="K21" s="382"/>
    </row>
    <row r="22" spans="1:11" ht="31.2" x14ac:dyDescent="0.3">
      <c r="A22" s="410" t="s">
        <v>636</v>
      </c>
      <c r="B22" s="393"/>
      <c r="C22" s="393"/>
      <c r="D22" s="393"/>
      <c r="E22" s="382"/>
      <c r="F22" s="382"/>
      <c r="G22" s="382"/>
      <c r="H22" s="382"/>
      <c r="I22" s="382"/>
      <c r="J22" s="382"/>
      <c r="K22" s="382"/>
    </row>
    <row r="23" spans="1:11" ht="31.2" x14ac:dyDescent="0.3">
      <c r="A23" s="410" t="s">
        <v>637</v>
      </c>
      <c r="B23" s="393"/>
      <c r="C23" s="393"/>
      <c r="D23" s="393"/>
      <c r="E23" s="382"/>
      <c r="F23" s="382"/>
      <c r="G23" s="382"/>
      <c r="H23" s="382"/>
      <c r="I23" s="382"/>
      <c r="J23" s="382"/>
      <c r="K23" s="382"/>
    </row>
    <row r="24" spans="1:11" ht="15.6" x14ac:dyDescent="0.3">
      <c r="A24" s="410" t="s">
        <v>638</v>
      </c>
      <c r="B24" s="393"/>
      <c r="C24" s="393"/>
      <c r="D24" s="393"/>
      <c r="E24" s="382"/>
      <c r="F24" s="382"/>
      <c r="G24" s="382"/>
      <c r="H24" s="382"/>
      <c r="I24" s="382"/>
      <c r="J24" s="382"/>
      <c r="K24" s="382"/>
    </row>
    <row r="25" spans="1:11" ht="31.2" x14ac:dyDescent="0.3">
      <c r="A25" s="410" t="s">
        <v>639</v>
      </c>
      <c r="B25" s="393"/>
      <c r="C25" s="393"/>
      <c r="D25" s="393"/>
      <c r="E25" s="382"/>
      <c r="F25" s="382"/>
      <c r="G25" s="382"/>
      <c r="H25" s="382"/>
      <c r="I25" s="382"/>
      <c r="J25" s="382"/>
      <c r="K25" s="382"/>
    </row>
    <row r="26" spans="1:11" ht="15.6" x14ac:dyDescent="0.3">
      <c r="A26" s="410" t="s">
        <v>640</v>
      </c>
      <c r="B26" s="393"/>
      <c r="C26" s="393"/>
      <c r="D26" s="393"/>
      <c r="E26" s="382"/>
      <c r="F26" s="382"/>
      <c r="G26" s="382"/>
      <c r="H26" s="382"/>
      <c r="I26" s="382"/>
      <c r="J26" s="382"/>
      <c r="K26" s="382"/>
    </row>
    <row r="27" spans="1:11" ht="15.6" x14ac:dyDescent="0.3">
      <c r="A27" s="410" t="s">
        <v>641</v>
      </c>
      <c r="B27" s="393"/>
      <c r="C27" s="393"/>
      <c r="D27" s="393"/>
      <c r="E27" s="382"/>
      <c r="F27" s="382"/>
      <c r="G27" s="382"/>
      <c r="H27" s="382"/>
      <c r="I27" s="382"/>
      <c r="J27" s="382"/>
      <c r="K27" s="382"/>
    </row>
    <row r="28" spans="1:11" ht="15.6" x14ac:dyDescent="0.3">
      <c r="A28" s="410" t="s">
        <v>642</v>
      </c>
      <c r="B28" s="393"/>
      <c r="C28" s="393"/>
      <c r="D28" s="393"/>
      <c r="E28" s="382"/>
      <c r="F28" s="382"/>
      <c r="G28" s="382"/>
      <c r="H28" s="382"/>
      <c r="I28" s="382"/>
      <c r="J28" s="382"/>
      <c r="K28" s="382"/>
    </row>
    <row r="29" spans="1:11" ht="62.4" x14ac:dyDescent="0.3">
      <c r="A29" s="410" t="s">
        <v>643</v>
      </c>
      <c r="B29" s="393"/>
      <c r="C29" s="393"/>
      <c r="D29" s="393"/>
      <c r="E29" s="382"/>
      <c r="F29" s="382"/>
      <c r="G29" s="382"/>
      <c r="H29" s="382"/>
      <c r="I29" s="382"/>
      <c r="J29" s="382"/>
      <c r="K29" s="382"/>
    </row>
    <row r="30" spans="1:11" ht="15.6" x14ac:dyDescent="0.3">
      <c r="A30" s="410" t="s">
        <v>638</v>
      </c>
      <c r="B30" s="393"/>
      <c r="C30" s="393"/>
      <c r="D30" s="393"/>
      <c r="E30" s="382"/>
      <c r="F30" s="382"/>
      <c r="G30" s="382"/>
      <c r="H30" s="382"/>
      <c r="I30" s="382"/>
      <c r="J30" s="382"/>
      <c r="K30" s="382"/>
    </row>
    <row r="31" spans="1:11" ht="46.8" x14ac:dyDescent="0.3">
      <c r="A31" s="410" t="s">
        <v>644</v>
      </c>
      <c r="B31" s="393"/>
      <c r="C31" s="393"/>
      <c r="D31" s="393"/>
      <c r="E31" s="382"/>
      <c r="F31" s="382"/>
      <c r="G31" s="382"/>
      <c r="H31" s="382"/>
      <c r="I31" s="382"/>
      <c r="J31" s="382"/>
      <c r="K31" s="382"/>
    </row>
    <row r="32" spans="1:11" ht="15.6" x14ac:dyDescent="0.3">
      <c r="A32" s="410" t="s">
        <v>645</v>
      </c>
      <c r="B32" s="393"/>
      <c r="C32" s="393"/>
      <c r="D32" s="393"/>
      <c r="E32" s="382"/>
      <c r="F32" s="382"/>
      <c r="G32" s="382"/>
      <c r="H32" s="382"/>
      <c r="I32" s="382"/>
      <c r="J32" s="382"/>
      <c r="K32" s="382"/>
    </row>
    <row r="33" spans="1:11" ht="15.6" x14ac:dyDescent="0.3">
      <c r="A33" s="410" t="s">
        <v>646</v>
      </c>
      <c r="B33" s="393"/>
      <c r="C33" s="393"/>
      <c r="D33" s="393"/>
      <c r="E33" s="382"/>
      <c r="F33" s="382"/>
      <c r="G33" s="382"/>
      <c r="H33" s="382"/>
      <c r="I33" s="382"/>
      <c r="J33" s="382"/>
      <c r="K33" s="382"/>
    </row>
    <row r="34" spans="1:11" ht="15.6" x14ac:dyDescent="0.3">
      <c r="A34" s="410" t="s">
        <v>647</v>
      </c>
      <c r="B34" s="393"/>
      <c r="C34" s="393"/>
      <c r="D34" s="393"/>
      <c r="E34" s="382"/>
      <c r="F34" s="382"/>
      <c r="G34" s="382"/>
      <c r="H34" s="382"/>
      <c r="I34" s="382"/>
      <c r="J34" s="382"/>
      <c r="K34" s="382"/>
    </row>
    <row r="35" spans="1:11" ht="31.2" x14ac:dyDescent="0.3">
      <c r="A35" s="410" t="s">
        <v>648</v>
      </c>
      <c r="B35" s="393"/>
      <c r="C35" s="393"/>
      <c r="D35" s="393"/>
      <c r="E35" s="380"/>
      <c r="F35" s="380"/>
      <c r="G35" s="380"/>
      <c r="H35" s="380"/>
      <c r="I35" s="380"/>
      <c r="J35" s="380"/>
      <c r="K35" s="380"/>
    </row>
    <row r="36" spans="1:11" ht="31.2" x14ac:dyDescent="0.3">
      <c r="A36" s="410" t="s">
        <v>159</v>
      </c>
      <c r="B36" s="393"/>
      <c r="C36" s="393"/>
      <c r="D36" s="393"/>
      <c r="E36" s="386"/>
      <c r="F36" s="386"/>
      <c r="G36" s="386"/>
      <c r="H36" s="386"/>
      <c r="I36" s="386"/>
      <c r="J36" s="386"/>
      <c r="K36" s="386"/>
    </row>
    <row r="37" spans="1:11" ht="15.6" x14ac:dyDescent="0.3">
      <c r="A37" s="406" t="s">
        <v>160</v>
      </c>
      <c r="B37" s="394" t="s">
        <v>167</v>
      </c>
      <c r="C37" s="394" t="s">
        <v>167</v>
      </c>
      <c r="D37" s="394" t="s">
        <v>167</v>
      </c>
      <c r="E37" s="380"/>
      <c r="F37" s="380" t="s">
        <v>167</v>
      </c>
      <c r="G37" s="380" t="s">
        <v>167</v>
      </c>
      <c r="H37" s="380"/>
      <c r="I37" s="380" t="s">
        <v>167</v>
      </c>
      <c r="J37" s="380" t="s">
        <v>167</v>
      </c>
      <c r="K37" s="380"/>
    </row>
    <row r="40" spans="1:11" ht="18" x14ac:dyDescent="0.35">
      <c r="A40" s="388" t="s">
        <v>57</v>
      </c>
      <c r="B40" s="389"/>
      <c r="C40" s="389"/>
      <c r="D40" s="389"/>
    </row>
    <row r="41" spans="1:11" ht="18" x14ac:dyDescent="0.35">
      <c r="A41" s="388"/>
      <c r="B41" s="388"/>
      <c r="C41" s="388"/>
      <c r="D41" s="388"/>
    </row>
    <row r="42" spans="1:11" ht="18" x14ac:dyDescent="0.35">
      <c r="A42" s="388" t="s">
        <v>97</v>
      </c>
      <c r="B42" s="389"/>
      <c r="C42" s="389"/>
      <c r="D42" s="389"/>
    </row>
  </sheetData>
  <mergeCells count="12">
    <mergeCell ref="H6:K6"/>
    <mergeCell ref="H1:K1"/>
    <mergeCell ref="H2:K2"/>
    <mergeCell ref="H3:K3"/>
    <mergeCell ref="H4:K4"/>
    <mergeCell ref="H5:K5"/>
    <mergeCell ref="A8:K8"/>
    <mergeCell ref="A10:A11"/>
    <mergeCell ref="B10:B11"/>
    <mergeCell ref="C10:E10"/>
    <mergeCell ref="F10:H10"/>
    <mergeCell ref="I10:K10"/>
  </mergeCells>
  <pageMargins left="0.70866141732283472" right="0.70866141732283472" top="0.74803149606299213" bottom="0.74803149606299213" header="0.31496062992125984" footer="0.31496062992125984"/>
  <pageSetup paperSize="9" scale="78" fitToHeight="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workbookViewId="0">
      <selection activeCell="A7" sqref="A7:K7"/>
    </sheetView>
  </sheetViews>
  <sheetFormatPr defaultRowHeight="14.4" x14ac:dyDescent="0.3"/>
  <cols>
    <col min="1" max="1" width="38.33203125" customWidth="1"/>
    <col min="2" max="2" width="11.109375" customWidth="1"/>
    <col min="3" max="3" width="11.33203125" customWidth="1"/>
    <col min="4" max="4" width="12.33203125" customWidth="1"/>
    <col min="5" max="5" width="10.5546875" customWidth="1"/>
    <col min="6" max="6" width="11.44140625" customWidth="1"/>
    <col min="7" max="7" width="13" customWidth="1"/>
    <col min="8" max="8" width="11" customWidth="1"/>
    <col min="9" max="9" width="11.109375" customWidth="1"/>
    <col min="10" max="10" width="10.88671875" customWidth="1"/>
    <col min="11" max="11" width="10.44140625" customWidth="1"/>
  </cols>
  <sheetData>
    <row r="1" spans="1:11" ht="15.6" x14ac:dyDescent="0.3">
      <c r="G1" s="547" t="s">
        <v>176</v>
      </c>
      <c r="H1" s="547"/>
      <c r="I1" s="547"/>
      <c r="J1" s="547"/>
      <c r="K1" s="547"/>
    </row>
    <row r="2" spans="1:11" ht="14.4" customHeight="1" x14ac:dyDescent="0.3">
      <c r="G2" s="547" t="s">
        <v>384</v>
      </c>
      <c r="H2" s="547"/>
      <c r="I2" s="547"/>
      <c r="J2" s="547"/>
      <c r="K2" s="547"/>
    </row>
    <row r="3" spans="1:11" ht="14.4" customHeight="1" x14ac:dyDescent="0.3">
      <c r="G3" s="547" t="str">
        <f>'Приложение 12.6'!H3</f>
        <v>бюджета МО "Кингисеппское городское поселение" на</v>
      </c>
      <c r="H3" s="547"/>
      <c r="I3" s="547"/>
      <c r="J3" s="547"/>
      <c r="K3" s="547"/>
    </row>
    <row r="4" spans="1:11" ht="14.4" customHeight="1" x14ac:dyDescent="0.3">
      <c r="G4" s="547" t="str">
        <f>'Приложение 12.6'!H4</f>
        <v xml:space="preserve">очередной финансовый год и на плановый период, </v>
      </c>
      <c r="H4" s="547"/>
      <c r="I4" s="547"/>
      <c r="J4" s="547"/>
      <c r="K4" s="547"/>
    </row>
    <row r="5" spans="1:11" ht="14.4" customHeight="1" x14ac:dyDescent="0.3">
      <c r="G5" s="547" t="s">
        <v>403</v>
      </c>
      <c r="H5" s="547"/>
      <c r="I5" s="547"/>
      <c r="J5" s="547"/>
      <c r="K5" s="547"/>
    </row>
    <row r="6" spans="1:11" ht="15.6" x14ac:dyDescent="0.3">
      <c r="E6" s="3"/>
      <c r="F6" s="3"/>
      <c r="G6" s="547" t="s">
        <v>755</v>
      </c>
      <c r="H6" s="547"/>
      <c r="I6" s="547"/>
      <c r="J6" s="547"/>
      <c r="K6" s="547"/>
    </row>
    <row r="7" spans="1:11" ht="47.25" customHeight="1" x14ac:dyDescent="0.3">
      <c r="A7" s="614" t="s">
        <v>650</v>
      </c>
      <c r="B7" s="614"/>
      <c r="C7" s="614"/>
      <c r="D7" s="614"/>
      <c r="E7" s="614"/>
      <c r="F7" s="614"/>
      <c r="G7" s="614"/>
      <c r="H7" s="614"/>
      <c r="I7" s="614"/>
      <c r="J7" s="614"/>
      <c r="K7" s="614"/>
    </row>
    <row r="8" spans="1:11" ht="15.6" x14ac:dyDescent="0.3">
      <c r="E8" s="3"/>
      <c r="F8" s="3"/>
      <c r="G8" s="3"/>
      <c r="K8" s="3" t="s">
        <v>150</v>
      </c>
    </row>
    <row r="9" spans="1:11" ht="22.5" customHeight="1" x14ac:dyDescent="0.3">
      <c r="A9" s="619" t="s">
        <v>153</v>
      </c>
      <c r="B9" s="619" t="s">
        <v>161</v>
      </c>
      <c r="C9" s="617" t="s">
        <v>406</v>
      </c>
      <c r="D9" s="617"/>
      <c r="E9" s="617"/>
      <c r="F9" s="639" t="s">
        <v>408</v>
      </c>
      <c r="G9" s="640"/>
      <c r="H9" s="641"/>
      <c r="I9" s="639" t="s">
        <v>407</v>
      </c>
      <c r="J9" s="640"/>
      <c r="K9" s="641"/>
    </row>
    <row r="10" spans="1:11" ht="38.25" customHeight="1" x14ac:dyDescent="0.3">
      <c r="A10" s="621"/>
      <c r="B10" s="621"/>
      <c r="C10" s="183" t="s">
        <v>162</v>
      </c>
      <c r="D10" s="183" t="s">
        <v>163</v>
      </c>
      <c r="E10" s="183" t="s">
        <v>154</v>
      </c>
      <c r="F10" s="183" t="s">
        <v>162</v>
      </c>
      <c r="G10" s="183" t="s">
        <v>163</v>
      </c>
      <c r="H10" s="183" t="s">
        <v>154</v>
      </c>
      <c r="I10" s="183" t="s">
        <v>162</v>
      </c>
      <c r="J10" s="183" t="s">
        <v>163</v>
      </c>
      <c r="K10" s="183" t="s">
        <v>154</v>
      </c>
    </row>
    <row r="11" spans="1:11" ht="15.6" x14ac:dyDescent="0.3">
      <c r="A11" s="186" t="s">
        <v>169</v>
      </c>
      <c r="B11" s="189"/>
      <c r="C11" s="189"/>
      <c r="D11" s="189"/>
      <c r="E11" s="184"/>
      <c r="F11" s="184"/>
      <c r="G11" s="184"/>
      <c r="H11" s="184"/>
      <c r="I11" s="184"/>
      <c r="J11" s="184"/>
      <c r="K11" s="184"/>
    </row>
    <row r="12" spans="1:11" ht="19.5" customHeight="1" x14ac:dyDescent="0.3">
      <c r="A12" s="191" t="s">
        <v>171</v>
      </c>
      <c r="B12" s="189"/>
      <c r="C12" s="189"/>
      <c r="D12" s="189"/>
      <c r="E12" s="184"/>
      <c r="F12" s="184"/>
      <c r="G12" s="184"/>
      <c r="H12" s="184"/>
      <c r="I12" s="184"/>
      <c r="J12" s="184"/>
      <c r="K12" s="184"/>
    </row>
    <row r="13" spans="1:11" ht="37.5" customHeight="1" x14ac:dyDescent="0.3">
      <c r="A13" s="191" t="s">
        <v>170</v>
      </c>
      <c r="B13" s="189"/>
      <c r="C13" s="189"/>
      <c r="D13" s="189"/>
      <c r="E13" s="184"/>
      <c r="F13" s="184"/>
      <c r="G13" s="184"/>
      <c r="H13" s="184"/>
      <c r="I13" s="184"/>
      <c r="J13" s="184"/>
      <c r="K13" s="184"/>
    </row>
    <row r="14" spans="1:11" ht="15.6" x14ac:dyDescent="0.3">
      <c r="A14" s="193" t="s">
        <v>160</v>
      </c>
      <c r="B14" s="192" t="s">
        <v>167</v>
      </c>
      <c r="C14" s="192" t="s">
        <v>167</v>
      </c>
      <c r="D14" s="192" t="s">
        <v>167</v>
      </c>
      <c r="E14" s="2"/>
      <c r="F14" s="2" t="s">
        <v>167</v>
      </c>
      <c r="G14" s="2" t="s">
        <v>167</v>
      </c>
      <c r="H14" s="2"/>
      <c r="I14" s="2" t="s">
        <v>167</v>
      </c>
      <c r="J14" s="2" t="s">
        <v>167</v>
      </c>
      <c r="K14" s="2"/>
    </row>
    <row r="16" spans="1:11" x14ac:dyDescent="0.3">
      <c r="A16" s="31" t="s">
        <v>172</v>
      </c>
    </row>
    <row r="18" spans="1:4" ht="18" x14ac:dyDescent="0.35">
      <c r="A18" s="187" t="s">
        <v>57</v>
      </c>
      <c r="B18" s="190"/>
      <c r="C18" s="190"/>
      <c r="D18" s="190"/>
    </row>
    <row r="19" spans="1:4" ht="18.75" x14ac:dyDescent="0.3">
      <c r="A19" s="187"/>
      <c r="B19" s="187"/>
      <c r="C19" s="187"/>
      <c r="D19" s="187"/>
    </row>
    <row r="20" spans="1:4" ht="18" x14ac:dyDescent="0.35">
      <c r="A20" s="187" t="s">
        <v>97</v>
      </c>
      <c r="B20" s="190"/>
      <c r="C20" s="190"/>
      <c r="D20" s="190"/>
    </row>
  </sheetData>
  <mergeCells count="12">
    <mergeCell ref="G6:K6"/>
    <mergeCell ref="G1:K1"/>
    <mergeCell ref="G2:K2"/>
    <mergeCell ref="G3:K3"/>
    <mergeCell ref="G4:K4"/>
    <mergeCell ref="G5:K5"/>
    <mergeCell ref="A7:K7"/>
    <mergeCell ref="A9:A10"/>
    <mergeCell ref="B9:B10"/>
    <mergeCell ref="C9:E9"/>
    <mergeCell ref="F9:H9"/>
    <mergeCell ref="I9:K9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86" fitToHeight="4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13" zoomScaleNormal="100" workbookViewId="0">
      <selection activeCell="D15" sqref="D15"/>
    </sheetView>
  </sheetViews>
  <sheetFormatPr defaultRowHeight="14.4" x14ac:dyDescent="0.3"/>
  <cols>
    <col min="1" max="1" width="7.109375" customWidth="1"/>
    <col min="2" max="2" width="39" customWidth="1"/>
    <col min="3" max="3" width="14.5546875" customWidth="1"/>
    <col min="4" max="4" width="37.6640625" customWidth="1"/>
    <col min="5" max="5" width="10.88671875" customWidth="1"/>
  </cols>
  <sheetData>
    <row r="1" spans="1:5" ht="15.6" x14ac:dyDescent="0.3">
      <c r="C1" s="547" t="s">
        <v>177</v>
      </c>
      <c r="D1" s="547"/>
      <c r="E1" s="547"/>
    </row>
    <row r="2" spans="1:5" ht="14.4" customHeight="1" x14ac:dyDescent="0.3">
      <c r="C2" s="547" t="s">
        <v>384</v>
      </c>
      <c r="D2" s="547"/>
      <c r="E2" s="547"/>
    </row>
    <row r="3" spans="1:5" ht="14.4" customHeight="1" x14ac:dyDescent="0.3">
      <c r="C3" s="547" t="str">
        <f>'Приложение 13'!G3</f>
        <v>бюджета МО "Кингисеппское городское поселение" на</v>
      </c>
      <c r="D3" s="547"/>
      <c r="E3" s="547"/>
    </row>
    <row r="4" spans="1:5" ht="14.4" customHeight="1" x14ac:dyDescent="0.3">
      <c r="C4" s="547" t="str">
        <f>'Приложение 13'!G4</f>
        <v xml:space="preserve">очередной финансовый год и на плановый период, </v>
      </c>
      <c r="D4" s="547"/>
      <c r="E4" s="547"/>
    </row>
    <row r="5" spans="1:5" ht="14.4" customHeight="1" x14ac:dyDescent="0.3">
      <c r="C5" s="547" t="s">
        <v>403</v>
      </c>
      <c r="D5" s="547"/>
      <c r="E5" s="547"/>
    </row>
    <row r="6" spans="1:5" ht="14.4" customHeight="1" x14ac:dyDescent="0.3">
      <c r="C6" s="547" t="s">
        <v>755</v>
      </c>
      <c r="D6" s="547"/>
      <c r="E6" s="547"/>
    </row>
    <row r="7" spans="1:5" ht="21.75" customHeight="1" x14ac:dyDescent="0.3">
      <c r="A7" s="642" t="s">
        <v>178</v>
      </c>
      <c r="B7" s="642"/>
      <c r="C7" s="642"/>
      <c r="D7" s="642"/>
      <c r="E7" s="642"/>
    </row>
    <row r="8" spans="1:5" ht="21.75" customHeight="1" x14ac:dyDescent="0.3">
      <c r="A8" s="642" t="s">
        <v>651</v>
      </c>
      <c r="B8" s="642"/>
      <c r="C8" s="642"/>
      <c r="D8" s="642"/>
      <c r="E8" s="642"/>
    </row>
    <row r="9" spans="1:5" ht="6" customHeight="1" x14ac:dyDescent="0.25">
      <c r="A9" s="194"/>
    </row>
    <row r="10" spans="1:5" ht="100.8" x14ac:dyDescent="0.3">
      <c r="A10" s="195" t="s">
        <v>179</v>
      </c>
      <c r="B10" s="2" t="s">
        <v>180</v>
      </c>
      <c r="C10" s="2" t="s">
        <v>181</v>
      </c>
      <c r="D10" s="2" t="s">
        <v>182</v>
      </c>
      <c r="E10" s="195" t="s">
        <v>183</v>
      </c>
    </row>
    <row r="11" spans="1:5" ht="46.8" x14ac:dyDescent="0.3">
      <c r="A11" s="617" t="s">
        <v>184</v>
      </c>
      <c r="B11" s="643" t="s">
        <v>185</v>
      </c>
      <c r="C11" s="2">
        <v>1</v>
      </c>
      <c r="D11" s="4" t="s">
        <v>186</v>
      </c>
      <c r="E11" s="2">
        <v>5</v>
      </c>
    </row>
    <row r="12" spans="1:5" ht="31.2" x14ac:dyDescent="0.3">
      <c r="A12" s="617"/>
      <c r="B12" s="643"/>
      <c r="C12" s="2">
        <v>2</v>
      </c>
      <c r="D12" s="4" t="s">
        <v>187</v>
      </c>
      <c r="E12" s="2">
        <v>5</v>
      </c>
    </row>
    <row r="13" spans="1:5" ht="15.6" x14ac:dyDescent="0.3">
      <c r="A13" s="617"/>
      <c r="B13" s="643"/>
      <c r="C13" s="2">
        <v>3</v>
      </c>
      <c r="D13" s="4" t="s">
        <v>188</v>
      </c>
      <c r="E13" s="2">
        <v>0</v>
      </c>
    </row>
    <row r="14" spans="1:5" ht="51" customHeight="1" x14ac:dyDescent="0.3">
      <c r="A14" s="617" t="s">
        <v>189</v>
      </c>
      <c r="B14" s="188" t="s">
        <v>190</v>
      </c>
      <c r="C14" s="2">
        <v>1</v>
      </c>
      <c r="D14" s="4" t="s">
        <v>191</v>
      </c>
      <c r="E14" s="2">
        <v>5</v>
      </c>
    </row>
    <row r="15" spans="1:5" ht="121.8" customHeight="1" x14ac:dyDescent="0.3">
      <c r="A15" s="617"/>
      <c r="B15" s="188"/>
      <c r="C15" s="2">
        <v>2</v>
      </c>
      <c r="D15" s="4" t="s">
        <v>192</v>
      </c>
      <c r="E15" s="2">
        <v>5</v>
      </c>
    </row>
    <row r="16" spans="1:5" ht="46.8" x14ac:dyDescent="0.3">
      <c r="A16" s="617"/>
      <c r="B16" s="196" t="s">
        <v>193</v>
      </c>
      <c r="C16" s="2">
        <v>3</v>
      </c>
      <c r="D16" s="4" t="s">
        <v>194</v>
      </c>
      <c r="E16" s="2">
        <v>5</v>
      </c>
    </row>
    <row r="17" spans="1:5" ht="15.6" x14ac:dyDescent="0.3">
      <c r="A17" s="617"/>
      <c r="B17" s="197"/>
      <c r="C17" s="2">
        <v>4</v>
      </c>
      <c r="D17" s="4" t="s">
        <v>195</v>
      </c>
      <c r="E17" s="2">
        <v>5</v>
      </c>
    </row>
    <row r="18" spans="1:5" ht="15.6" x14ac:dyDescent="0.3">
      <c r="A18" s="617" t="s">
        <v>196</v>
      </c>
      <c r="B18" s="188" t="s">
        <v>197</v>
      </c>
      <c r="C18" s="2">
        <v>1</v>
      </c>
      <c r="D18" s="4" t="s">
        <v>198</v>
      </c>
      <c r="E18" s="2">
        <v>10</v>
      </c>
    </row>
    <row r="19" spans="1:5" ht="15.6" x14ac:dyDescent="0.3">
      <c r="A19" s="617"/>
      <c r="B19" s="188"/>
      <c r="C19" s="2">
        <v>2</v>
      </c>
      <c r="D19" s="4" t="s">
        <v>199</v>
      </c>
      <c r="E19" s="2">
        <v>8</v>
      </c>
    </row>
    <row r="20" spans="1:5" ht="31.2" x14ac:dyDescent="0.3">
      <c r="A20" s="617"/>
      <c r="B20" s="196" t="s">
        <v>200</v>
      </c>
      <c r="C20" s="2">
        <v>3</v>
      </c>
      <c r="D20" s="4" t="s">
        <v>201</v>
      </c>
      <c r="E20" s="2">
        <v>5</v>
      </c>
    </row>
    <row r="21" spans="1:5" ht="15.6" x14ac:dyDescent="0.3">
      <c r="A21" s="617"/>
      <c r="B21" s="197"/>
      <c r="C21" s="2">
        <v>4</v>
      </c>
      <c r="D21" s="4" t="s">
        <v>195</v>
      </c>
      <c r="E21" s="2">
        <v>1</v>
      </c>
    </row>
    <row r="22" spans="1:5" ht="31.2" x14ac:dyDescent="0.3">
      <c r="A22" s="617" t="s">
        <v>202</v>
      </c>
      <c r="B22" s="188" t="s">
        <v>203</v>
      </c>
      <c r="C22" s="2">
        <v>1</v>
      </c>
      <c r="D22" s="4" t="s">
        <v>204</v>
      </c>
      <c r="E22" s="2">
        <v>10</v>
      </c>
    </row>
    <row r="23" spans="1:5" ht="46.8" x14ac:dyDescent="0.3">
      <c r="A23" s="617"/>
      <c r="B23" s="188"/>
      <c r="C23" s="2">
        <v>2</v>
      </c>
      <c r="D23" s="4" t="s">
        <v>205</v>
      </c>
      <c r="E23" s="2">
        <v>8</v>
      </c>
    </row>
    <row r="24" spans="1:5" ht="46.8" x14ac:dyDescent="0.3">
      <c r="A24" s="617"/>
      <c r="B24" s="196" t="s">
        <v>206</v>
      </c>
      <c r="C24" s="2">
        <v>3</v>
      </c>
      <c r="D24" s="4" t="s">
        <v>207</v>
      </c>
      <c r="E24" s="2">
        <v>5</v>
      </c>
    </row>
    <row r="25" spans="1:5" ht="15.6" x14ac:dyDescent="0.3">
      <c r="A25" s="617"/>
      <c r="B25" s="197"/>
      <c r="C25" s="2">
        <v>4</v>
      </c>
      <c r="D25" s="4" t="s">
        <v>195</v>
      </c>
      <c r="E25" s="2">
        <v>1</v>
      </c>
    </row>
    <row r="26" spans="1:5" ht="39" customHeight="1" x14ac:dyDescent="0.3">
      <c r="A26" s="617" t="s">
        <v>208</v>
      </c>
      <c r="B26" s="188" t="s">
        <v>209</v>
      </c>
      <c r="C26" s="2">
        <v>1</v>
      </c>
      <c r="D26" s="4" t="s">
        <v>210</v>
      </c>
      <c r="E26" s="2">
        <v>10</v>
      </c>
    </row>
    <row r="27" spans="1:5" ht="31.2" x14ac:dyDescent="0.3">
      <c r="A27" s="617"/>
      <c r="B27" s="188"/>
      <c r="C27" s="2">
        <v>2</v>
      </c>
      <c r="D27" s="4" t="s">
        <v>211</v>
      </c>
      <c r="E27" s="2">
        <v>8</v>
      </c>
    </row>
    <row r="28" spans="1:5" ht="62.4" x14ac:dyDescent="0.3">
      <c r="A28" s="617"/>
      <c r="B28" s="196" t="s">
        <v>212</v>
      </c>
      <c r="C28" s="2">
        <v>3</v>
      </c>
      <c r="D28" s="4" t="s">
        <v>213</v>
      </c>
      <c r="E28" s="2">
        <v>5</v>
      </c>
    </row>
    <row r="29" spans="1:5" ht="15.6" x14ac:dyDescent="0.3">
      <c r="A29" s="617"/>
      <c r="B29" s="197"/>
      <c r="C29" s="2">
        <v>4</v>
      </c>
      <c r="D29" s="4" t="s">
        <v>214</v>
      </c>
      <c r="E29" s="2">
        <v>1</v>
      </c>
    </row>
    <row r="30" spans="1:5" ht="15.6" x14ac:dyDescent="0.3">
      <c r="A30" s="617"/>
      <c r="B30" s="197"/>
      <c r="C30" s="2">
        <v>5</v>
      </c>
      <c r="D30" s="4" t="s">
        <v>215</v>
      </c>
      <c r="E30" s="2">
        <v>0</v>
      </c>
    </row>
    <row r="31" spans="1:5" ht="15.6" x14ac:dyDescent="0.3">
      <c r="A31" s="2"/>
      <c r="B31" s="188"/>
      <c r="C31" s="188"/>
      <c r="D31" s="4" t="s">
        <v>19</v>
      </c>
      <c r="E31" s="188"/>
    </row>
  </sheetData>
  <mergeCells count="14">
    <mergeCell ref="C6:E6"/>
    <mergeCell ref="C1:E1"/>
    <mergeCell ref="C2:E2"/>
    <mergeCell ref="C3:E3"/>
    <mergeCell ref="C4:E4"/>
    <mergeCell ref="C5:E5"/>
    <mergeCell ref="A22:A25"/>
    <mergeCell ref="A26:A30"/>
    <mergeCell ref="A7:E7"/>
    <mergeCell ref="A8:E8"/>
    <mergeCell ref="A11:A13"/>
    <mergeCell ref="B11:B13"/>
    <mergeCell ref="A14:A17"/>
    <mergeCell ref="A18:A21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75" fitToHeight="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workbookViewId="0">
      <selection activeCell="F2" sqref="F2"/>
    </sheetView>
  </sheetViews>
  <sheetFormatPr defaultRowHeight="14.4" x14ac:dyDescent="0.3"/>
  <cols>
    <col min="1" max="1" width="23.88671875" customWidth="1"/>
    <col min="2" max="2" width="13" customWidth="1"/>
    <col min="3" max="3" width="14.6640625" customWidth="1"/>
    <col min="4" max="4" width="11.109375" customWidth="1"/>
    <col min="5" max="5" width="12" customWidth="1"/>
    <col min="6" max="6" width="12.33203125" customWidth="1"/>
    <col min="7" max="7" width="12.5546875" customWidth="1"/>
    <col min="9" max="9" width="13.6640625" customWidth="1"/>
    <col min="10" max="10" width="11.33203125" customWidth="1"/>
    <col min="11" max="11" width="16.5546875" customWidth="1"/>
  </cols>
  <sheetData>
    <row r="1" spans="1:11" ht="15.6" x14ac:dyDescent="0.3">
      <c r="G1" s="547" t="s">
        <v>216</v>
      </c>
      <c r="H1" s="547"/>
      <c r="I1" s="547"/>
      <c r="J1" s="547"/>
      <c r="K1" s="547"/>
    </row>
    <row r="2" spans="1:11" ht="14.4" customHeight="1" x14ac:dyDescent="0.3">
      <c r="G2" s="547" t="s">
        <v>384</v>
      </c>
      <c r="H2" s="547"/>
      <c r="I2" s="547"/>
      <c r="J2" s="547"/>
      <c r="K2" s="547"/>
    </row>
    <row r="3" spans="1:11" ht="14.4" customHeight="1" x14ac:dyDescent="0.3">
      <c r="G3" s="547" t="str">
        <f>'Приложение 14'!C3</f>
        <v>бюджета МО "Кингисеппское городское поселение" на</v>
      </c>
      <c r="H3" s="547"/>
      <c r="I3" s="547"/>
      <c r="J3" s="547"/>
      <c r="K3" s="547"/>
    </row>
    <row r="4" spans="1:11" ht="14.4" customHeight="1" x14ac:dyDescent="0.3">
      <c r="G4" s="547" t="str">
        <f>'Приложение 14'!C4</f>
        <v xml:space="preserve">очередной финансовый год и на плановый период, </v>
      </c>
      <c r="H4" s="547"/>
      <c r="I4" s="547"/>
      <c r="J4" s="547"/>
      <c r="K4" s="547"/>
    </row>
    <row r="5" spans="1:11" ht="14.4" customHeight="1" x14ac:dyDescent="0.3">
      <c r="G5" s="547" t="s">
        <v>403</v>
      </c>
      <c r="H5" s="547"/>
      <c r="I5" s="547"/>
      <c r="J5" s="547"/>
      <c r="K5" s="547"/>
    </row>
    <row r="6" spans="1:11" ht="14.4" customHeight="1" x14ac:dyDescent="0.3">
      <c r="G6" s="547" t="s">
        <v>755</v>
      </c>
      <c r="H6" s="547"/>
      <c r="I6" s="547"/>
      <c r="J6" s="547"/>
      <c r="K6" s="547"/>
    </row>
    <row r="8" spans="1:11" ht="18" x14ac:dyDescent="0.3">
      <c r="A8" s="632" t="s">
        <v>707</v>
      </c>
      <c r="B8" s="632"/>
      <c r="C8" s="632"/>
      <c r="D8" s="632"/>
      <c r="E8" s="632"/>
      <c r="F8" s="632"/>
      <c r="G8" s="632"/>
      <c r="H8" s="632"/>
      <c r="I8" s="632"/>
      <c r="J8" s="632"/>
      <c r="K8" s="632"/>
    </row>
    <row r="9" spans="1:11" ht="15.6" x14ac:dyDescent="0.3">
      <c r="E9" s="379"/>
      <c r="F9" s="379"/>
      <c r="G9" s="379"/>
      <c r="K9" s="379" t="s">
        <v>150</v>
      </c>
    </row>
    <row r="10" spans="1:11" ht="15.6" x14ac:dyDescent="0.3">
      <c r="A10" s="633" t="s">
        <v>153</v>
      </c>
      <c r="B10" s="633" t="s">
        <v>161</v>
      </c>
      <c r="C10" s="617" t="s">
        <v>406</v>
      </c>
      <c r="D10" s="617"/>
      <c r="E10" s="617"/>
      <c r="F10" s="639" t="s">
        <v>408</v>
      </c>
      <c r="G10" s="640"/>
      <c r="H10" s="641"/>
      <c r="I10" s="639" t="s">
        <v>407</v>
      </c>
      <c r="J10" s="640"/>
      <c r="K10" s="641"/>
    </row>
    <row r="11" spans="1:11" ht="31.2" x14ac:dyDescent="0.3">
      <c r="A11" s="634"/>
      <c r="B11" s="634"/>
      <c r="C11" s="391" t="s">
        <v>162</v>
      </c>
      <c r="D11" s="391" t="s">
        <v>163</v>
      </c>
      <c r="E11" s="391" t="s">
        <v>154</v>
      </c>
      <c r="F11" s="391" t="s">
        <v>162</v>
      </c>
      <c r="G11" s="391" t="s">
        <v>163</v>
      </c>
      <c r="H11" s="391" t="s">
        <v>154</v>
      </c>
      <c r="I11" s="391" t="s">
        <v>162</v>
      </c>
      <c r="J11" s="391" t="s">
        <v>163</v>
      </c>
      <c r="K11" s="391" t="s">
        <v>154</v>
      </c>
    </row>
    <row r="12" spans="1:11" ht="31.2" x14ac:dyDescent="0.3">
      <c r="A12" s="411" t="s">
        <v>652</v>
      </c>
      <c r="B12" s="393"/>
      <c r="C12" s="393"/>
      <c r="D12" s="393"/>
      <c r="E12" s="382"/>
      <c r="F12" s="382"/>
      <c r="G12" s="382"/>
      <c r="H12" s="382"/>
      <c r="I12" s="382"/>
      <c r="J12" s="382"/>
      <c r="K12" s="382"/>
    </row>
    <row r="13" spans="1:11" ht="15.6" x14ac:dyDescent="0.3">
      <c r="A13" s="411" t="s">
        <v>653</v>
      </c>
      <c r="B13" s="393"/>
      <c r="C13" s="393"/>
      <c r="D13" s="393"/>
      <c r="E13" s="380"/>
      <c r="F13" s="380"/>
      <c r="G13" s="380"/>
      <c r="H13" s="380"/>
      <c r="I13" s="380"/>
      <c r="J13" s="380"/>
      <c r="K13" s="380"/>
    </row>
    <row r="14" spans="1:11" ht="46.8" x14ac:dyDescent="0.3">
      <c r="A14" s="411" t="s">
        <v>654</v>
      </c>
      <c r="B14" s="393"/>
      <c r="C14" s="393"/>
      <c r="D14" s="393"/>
      <c r="E14" s="380"/>
      <c r="F14" s="380"/>
      <c r="G14" s="380"/>
      <c r="H14" s="380"/>
      <c r="I14" s="380"/>
      <c r="J14" s="380"/>
      <c r="K14" s="380"/>
    </row>
    <row r="15" spans="1:11" ht="31.2" x14ac:dyDescent="0.3">
      <c r="A15" s="411" t="s">
        <v>655</v>
      </c>
      <c r="B15" s="393"/>
      <c r="C15" s="393"/>
      <c r="D15" s="393"/>
      <c r="E15" s="386"/>
      <c r="F15" s="386"/>
      <c r="G15" s="386"/>
      <c r="H15" s="386"/>
      <c r="I15" s="386"/>
      <c r="J15" s="386"/>
      <c r="K15" s="386"/>
    </row>
    <row r="16" spans="1:11" ht="31.2" x14ac:dyDescent="0.3">
      <c r="A16" s="411" t="s">
        <v>656</v>
      </c>
      <c r="B16" s="393"/>
      <c r="C16" s="393"/>
      <c r="D16" s="393"/>
      <c r="E16" s="386"/>
      <c r="F16" s="386"/>
      <c r="G16" s="386"/>
      <c r="H16" s="386"/>
      <c r="I16" s="386"/>
      <c r="J16" s="386"/>
      <c r="K16" s="386"/>
    </row>
    <row r="17" spans="1:11" ht="31.2" x14ac:dyDescent="0.3">
      <c r="A17" s="395" t="s">
        <v>159</v>
      </c>
      <c r="B17" s="393"/>
      <c r="C17" s="393"/>
      <c r="D17" s="393"/>
      <c r="E17" s="386"/>
      <c r="F17" s="386"/>
      <c r="G17" s="386"/>
      <c r="H17" s="386"/>
      <c r="I17" s="386"/>
      <c r="J17" s="386"/>
      <c r="K17" s="386"/>
    </row>
    <row r="18" spans="1:11" ht="15.6" x14ac:dyDescent="0.3">
      <c r="A18" s="406" t="s">
        <v>160</v>
      </c>
      <c r="B18" s="394" t="s">
        <v>167</v>
      </c>
      <c r="C18" s="394" t="s">
        <v>167</v>
      </c>
      <c r="D18" s="394" t="s">
        <v>167</v>
      </c>
      <c r="E18" s="380"/>
      <c r="F18" s="380" t="s">
        <v>167</v>
      </c>
      <c r="G18" s="380" t="s">
        <v>167</v>
      </c>
      <c r="H18" s="380"/>
      <c r="I18" s="380" t="s">
        <v>167</v>
      </c>
      <c r="J18" s="380" t="s">
        <v>167</v>
      </c>
      <c r="K18" s="380"/>
    </row>
    <row r="21" spans="1:11" ht="18" x14ac:dyDescent="0.35">
      <c r="A21" s="388" t="s">
        <v>57</v>
      </c>
      <c r="B21" s="389"/>
      <c r="C21" s="389"/>
      <c r="D21" s="389"/>
    </row>
    <row r="22" spans="1:11" ht="18" x14ac:dyDescent="0.35">
      <c r="A22" s="388"/>
      <c r="B22" s="388"/>
      <c r="C22" s="388"/>
      <c r="D22" s="388"/>
    </row>
    <row r="23" spans="1:11" ht="18" x14ac:dyDescent="0.35">
      <c r="A23" s="388" t="s">
        <v>97</v>
      </c>
      <c r="B23" s="389"/>
      <c r="C23" s="389"/>
      <c r="D23" s="389"/>
    </row>
  </sheetData>
  <mergeCells count="12">
    <mergeCell ref="G6:K6"/>
    <mergeCell ref="G1:K1"/>
    <mergeCell ref="G2:K2"/>
    <mergeCell ref="G3:K3"/>
    <mergeCell ref="G4:K4"/>
    <mergeCell ref="G5:K5"/>
    <mergeCell ref="A8:K8"/>
    <mergeCell ref="A10:A11"/>
    <mergeCell ref="B10:B11"/>
    <mergeCell ref="C10:E10"/>
    <mergeCell ref="F10:H10"/>
    <mergeCell ref="I10:K10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opLeftCell="A31" workbookViewId="0">
      <selection activeCell="B6" sqref="B6"/>
    </sheetView>
  </sheetViews>
  <sheetFormatPr defaultRowHeight="14.4" x14ac:dyDescent="0.3"/>
  <cols>
    <col min="1" max="1" width="41.44140625" customWidth="1"/>
    <col min="2" max="2" width="19.44140625" customWidth="1"/>
    <col min="3" max="3" width="18.109375" customWidth="1"/>
    <col min="4" max="4" width="28.33203125" customWidth="1"/>
  </cols>
  <sheetData>
    <row r="1" spans="1:4" ht="15.6" x14ac:dyDescent="0.3">
      <c r="C1" s="547" t="s">
        <v>227</v>
      </c>
      <c r="D1" s="547"/>
    </row>
    <row r="2" spans="1:4" ht="14.4" customHeight="1" x14ac:dyDescent="0.3">
      <c r="C2" s="547" t="s">
        <v>384</v>
      </c>
      <c r="D2" s="547"/>
    </row>
    <row r="3" spans="1:4" ht="15.6" x14ac:dyDescent="0.3">
      <c r="D3" s="378" t="str">
        <f>'Приложение 15'!G3</f>
        <v>бюджета МО "Кингисеппское городское поселение" на</v>
      </c>
    </row>
    <row r="4" spans="1:4" ht="15.6" x14ac:dyDescent="0.3">
      <c r="D4" s="378" t="str">
        <f>'Приложение 15'!G4</f>
        <v xml:space="preserve">очередной финансовый год и на плановый период, </v>
      </c>
    </row>
    <row r="5" spans="1:4" ht="14.4" customHeight="1" x14ac:dyDescent="0.3">
      <c r="C5" s="547" t="s">
        <v>403</v>
      </c>
      <c r="D5" s="547"/>
    </row>
    <row r="6" spans="1:4" ht="14.4" customHeight="1" x14ac:dyDescent="0.3">
      <c r="C6" s="547" t="s">
        <v>761</v>
      </c>
      <c r="D6" s="547"/>
    </row>
    <row r="8" spans="1:4" ht="51.75" customHeight="1" x14ac:dyDescent="0.3">
      <c r="A8" s="632" t="s">
        <v>708</v>
      </c>
      <c r="B8" s="632"/>
      <c r="C8" s="632"/>
      <c r="D8" s="632"/>
    </row>
    <row r="9" spans="1:4" ht="15.6" x14ac:dyDescent="0.3">
      <c r="D9" s="379" t="s">
        <v>150</v>
      </c>
    </row>
    <row r="10" spans="1:4" ht="31.2" x14ac:dyDescent="0.3">
      <c r="A10" s="397" t="s">
        <v>153</v>
      </c>
      <c r="B10" s="397" t="s">
        <v>161</v>
      </c>
      <c r="C10" s="380" t="s">
        <v>657</v>
      </c>
      <c r="D10" s="398" t="s">
        <v>32</v>
      </c>
    </row>
    <row r="11" spans="1:4" ht="15.6" x14ac:dyDescent="0.3">
      <c r="A11" s="412" t="s">
        <v>658</v>
      </c>
      <c r="B11" s="393"/>
      <c r="C11" s="393"/>
      <c r="D11" s="382"/>
    </row>
    <row r="12" spans="1:4" ht="15.6" x14ac:dyDescent="0.3">
      <c r="A12" s="406" t="s">
        <v>659</v>
      </c>
      <c r="B12" s="393"/>
      <c r="C12" s="393"/>
      <c r="D12" s="382"/>
    </row>
    <row r="13" spans="1:4" ht="15.6" x14ac:dyDescent="0.3">
      <c r="A13" s="395" t="s">
        <v>660</v>
      </c>
      <c r="B13" s="393"/>
      <c r="C13" s="393"/>
      <c r="D13" s="382"/>
    </row>
    <row r="14" spans="1:4" ht="31.2" x14ac:dyDescent="0.3">
      <c r="A14" s="395" t="s">
        <v>661</v>
      </c>
      <c r="B14" s="393"/>
      <c r="C14" s="393"/>
      <c r="D14" s="382"/>
    </row>
    <row r="15" spans="1:4" ht="15.6" x14ac:dyDescent="0.3">
      <c r="A15" s="395" t="s">
        <v>662</v>
      </c>
      <c r="B15" s="393"/>
      <c r="C15" s="393"/>
      <c r="D15" s="382"/>
    </row>
    <row r="16" spans="1:4" ht="15.6" x14ac:dyDescent="0.3">
      <c r="A16" s="395" t="s">
        <v>663</v>
      </c>
      <c r="B16" s="393"/>
      <c r="C16" s="393"/>
      <c r="D16" s="382"/>
    </row>
    <row r="17" spans="1:4" ht="15.6" x14ac:dyDescent="0.3">
      <c r="A17" s="406" t="s">
        <v>664</v>
      </c>
      <c r="B17" s="393"/>
      <c r="C17" s="393"/>
      <c r="D17" s="382"/>
    </row>
    <row r="18" spans="1:4" ht="16.2" x14ac:dyDescent="0.3">
      <c r="A18" s="413" t="s">
        <v>665</v>
      </c>
      <c r="B18" s="393"/>
      <c r="C18" s="393"/>
      <c r="D18" s="382"/>
    </row>
    <row r="19" spans="1:4" ht="15.6" x14ac:dyDescent="0.3">
      <c r="A19" s="395" t="s">
        <v>666</v>
      </c>
      <c r="B19" s="393"/>
      <c r="C19" s="393"/>
      <c r="D19" s="382"/>
    </row>
    <row r="20" spans="1:4" ht="15.6" x14ac:dyDescent="0.3">
      <c r="A20" s="395" t="s">
        <v>667</v>
      </c>
      <c r="B20" s="393"/>
      <c r="C20" s="393"/>
      <c r="D20" s="382"/>
    </row>
    <row r="21" spans="1:4" ht="15.6" x14ac:dyDescent="0.3">
      <c r="A21" s="395" t="s">
        <v>668</v>
      </c>
      <c r="B21" s="393"/>
      <c r="C21" s="393"/>
      <c r="D21" s="382"/>
    </row>
    <row r="22" spans="1:4" ht="15.6" x14ac:dyDescent="0.3">
      <c r="A22" s="395" t="s">
        <v>669</v>
      </c>
      <c r="B22" s="393"/>
      <c r="C22" s="393"/>
      <c r="D22" s="382"/>
    </row>
    <row r="23" spans="1:4" ht="31.2" x14ac:dyDescent="0.3">
      <c r="A23" s="395" t="s">
        <v>670</v>
      </c>
      <c r="B23" s="393"/>
      <c r="C23" s="393"/>
      <c r="D23" s="382"/>
    </row>
    <row r="24" spans="1:4" ht="15.6" x14ac:dyDescent="0.3">
      <c r="A24" s="395" t="s">
        <v>662</v>
      </c>
      <c r="B24" s="393"/>
      <c r="C24" s="393"/>
      <c r="D24" s="382"/>
    </row>
    <row r="25" spans="1:4" ht="16.2" x14ac:dyDescent="0.3">
      <c r="A25" s="413" t="s">
        <v>671</v>
      </c>
      <c r="B25" s="393"/>
      <c r="C25" s="393"/>
      <c r="D25" s="382"/>
    </row>
    <row r="26" spans="1:4" ht="15.6" x14ac:dyDescent="0.3">
      <c r="A26" s="395" t="s">
        <v>666</v>
      </c>
      <c r="B26" s="393"/>
      <c r="C26" s="393"/>
      <c r="D26" s="382"/>
    </row>
    <row r="27" spans="1:4" ht="15.6" x14ac:dyDescent="0.3">
      <c r="A27" s="395" t="s">
        <v>667</v>
      </c>
      <c r="B27" s="393"/>
      <c r="C27" s="393"/>
      <c r="D27" s="382"/>
    </row>
    <row r="28" spans="1:4" ht="15.6" x14ac:dyDescent="0.3">
      <c r="A28" s="395" t="s">
        <v>668</v>
      </c>
      <c r="B28" s="393"/>
      <c r="C28" s="393"/>
      <c r="D28" s="382"/>
    </row>
    <row r="29" spans="1:4" ht="15.6" x14ac:dyDescent="0.3">
      <c r="A29" s="395" t="s">
        <v>669</v>
      </c>
      <c r="B29" s="393"/>
      <c r="C29" s="393"/>
      <c r="D29" s="382"/>
    </row>
    <row r="30" spans="1:4" ht="31.2" x14ac:dyDescent="0.3">
      <c r="A30" s="395" t="s">
        <v>670</v>
      </c>
      <c r="B30" s="393"/>
      <c r="C30" s="393"/>
      <c r="D30" s="382"/>
    </row>
    <row r="31" spans="1:4" ht="15.6" x14ac:dyDescent="0.3">
      <c r="A31" s="395" t="s">
        <v>662</v>
      </c>
      <c r="B31" s="393"/>
      <c r="C31" s="393"/>
      <c r="D31" s="382"/>
    </row>
    <row r="32" spans="1:4" ht="16.2" x14ac:dyDescent="0.3">
      <c r="A32" s="413" t="s">
        <v>672</v>
      </c>
      <c r="B32" s="393"/>
      <c r="C32" s="393"/>
      <c r="D32" s="382"/>
    </row>
    <row r="33" spans="1:4" ht="15.6" x14ac:dyDescent="0.3">
      <c r="A33" s="395" t="s">
        <v>666</v>
      </c>
      <c r="B33" s="393"/>
      <c r="C33" s="393"/>
      <c r="D33" s="382"/>
    </row>
    <row r="34" spans="1:4" ht="15.6" x14ac:dyDescent="0.3">
      <c r="A34" s="395" t="s">
        <v>667</v>
      </c>
      <c r="B34" s="393"/>
      <c r="C34" s="393"/>
      <c r="D34" s="382"/>
    </row>
    <row r="35" spans="1:4" ht="15.6" x14ac:dyDescent="0.3">
      <c r="A35" s="395" t="s">
        <v>668</v>
      </c>
      <c r="B35" s="393"/>
      <c r="C35" s="393"/>
      <c r="D35" s="382"/>
    </row>
    <row r="36" spans="1:4" ht="15.6" x14ac:dyDescent="0.3">
      <c r="A36" s="395" t="s">
        <v>669</v>
      </c>
      <c r="B36" s="393"/>
      <c r="C36" s="393"/>
      <c r="D36" s="382"/>
    </row>
    <row r="37" spans="1:4" ht="31.2" x14ac:dyDescent="0.3">
      <c r="A37" s="395" t="s">
        <v>670</v>
      </c>
      <c r="B37" s="393"/>
      <c r="C37" s="393"/>
      <c r="D37" s="382"/>
    </row>
    <row r="38" spans="1:4" ht="15.6" x14ac:dyDescent="0.3">
      <c r="A38" s="395" t="s">
        <v>662</v>
      </c>
      <c r="B38" s="393"/>
      <c r="C38" s="393"/>
      <c r="D38" s="382"/>
    </row>
    <row r="39" spans="1:4" ht="15.6" x14ac:dyDescent="0.3">
      <c r="A39" s="395" t="s">
        <v>673</v>
      </c>
      <c r="B39" s="393"/>
      <c r="C39" s="393"/>
      <c r="D39" s="382"/>
    </row>
    <row r="40" spans="1:4" ht="15.6" x14ac:dyDescent="0.3">
      <c r="A40" s="406" t="s">
        <v>160</v>
      </c>
      <c r="B40" s="394" t="s">
        <v>167</v>
      </c>
      <c r="C40" s="394" t="s">
        <v>167</v>
      </c>
      <c r="D40" s="380"/>
    </row>
    <row r="42" spans="1:4" ht="15.6" x14ac:dyDescent="0.3">
      <c r="A42" s="644" t="s">
        <v>674</v>
      </c>
      <c r="B42" s="644"/>
      <c r="C42" s="644"/>
    </row>
    <row r="44" spans="1:4" ht="18" x14ac:dyDescent="0.35">
      <c r="A44" s="388" t="s">
        <v>57</v>
      </c>
      <c r="B44" s="389"/>
      <c r="C44" s="389"/>
    </row>
    <row r="45" spans="1:4" ht="18" x14ac:dyDescent="0.35">
      <c r="A45" s="388"/>
      <c r="B45" s="388"/>
      <c r="C45" s="388"/>
    </row>
    <row r="46" spans="1:4" ht="18" x14ac:dyDescent="0.35">
      <c r="A46" s="388" t="s">
        <v>97</v>
      </c>
      <c r="B46" s="389"/>
      <c r="C46" s="389"/>
    </row>
  </sheetData>
  <mergeCells count="6">
    <mergeCell ref="A8:D8"/>
    <mergeCell ref="A42:C42"/>
    <mergeCell ref="C1:D1"/>
    <mergeCell ref="C2:D2"/>
    <mergeCell ref="C5:D5"/>
    <mergeCell ref="C6:D6"/>
  </mergeCells>
  <pageMargins left="0.70866141732283472" right="0.70866141732283472" top="0.74803149606299213" bottom="0.74803149606299213" header="0.31496062992125984" footer="0.31496062992125984"/>
  <pageSetup paperSize="9" scale="81" fitToHeight="2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opLeftCell="A52" workbookViewId="0">
      <selection activeCell="G7" sqref="G7"/>
    </sheetView>
  </sheetViews>
  <sheetFormatPr defaultRowHeight="14.4" x14ac:dyDescent="0.3"/>
  <cols>
    <col min="1" max="1" width="27.44140625" customWidth="1"/>
    <col min="2" max="2" width="11.44140625" customWidth="1"/>
    <col min="3" max="3" width="12.44140625" customWidth="1"/>
    <col min="4" max="4" width="10.6640625" customWidth="1"/>
    <col min="5" max="5" width="13.44140625" customWidth="1"/>
    <col min="6" max="8" width="10.88671875" customWidth="1"/>
    <col min="9" max="9" width="13.44140625" customWidth="1"/>
  </cols>
  <sheetData>
    <row r="1" spans="1:11" ht="15.6" x14ac:dyDescent="0.3">
      <c r="G1" s="547" t="s">
        <v>370</v>
      </c>
      <c r="H1" s="547"/>
      <c r="I1" s="547"/>
      <c r="J1" s="547"/>
      <c r="K1" s="547"/>
    </row>
    <row r="2" spans="1:11" ht="14.4" customHeight="1" x14ac:dyDescent="0.3">
      <c r="G2" s="547" t="s">
        <v>384</v>
      </c>
      <c r="H2" s="547"/>
      <c r="I2" s="547"/>
      <c r="J2" s="547"/>
      <c r="K2" s="547"/>
    </row>
    <row r="3" spans="1:11" ht="15.6" x14ac:dyDescent="0.3">
      <c r="K3" s="378" t="str">
        <f>'Приложение 16'!D3</f>
        <v>бюджета МО "Кингисеппское городское поселение" на</v>
      </c>
    </row>
    <row r="4" spans="1:11" ht="14.4" customHeight="1" x14ac:dyDescent="0.3">
      <c r="G4" s="547" t="str">
        <f>'Приложение 16'!D4</f>
        <v xml:space="preserve">очередной финансовый год и на плановый период, </v>
      </c>
      <c r="H4" s="547"/>
      <c r="I4" s="547"/>
      <c r="J4" s="547"/>
      <c r="K4" s="547"/>
    </row>
    <row r="5" spans="1:11" ht="14.4" customHeight="1" x14ac:dyDescent="0.3">
      <c r="G5" s="547" t="s">
        <v>403</v>
      </c>
      <c r="H5" s="547"/>
      <c r="I5" s="547"/>
      <c r="J5" s="547"/>
      <c r="K5" s="547"/>
    </row>
    <row r="6" spans="1:11" ht="14.4" customHeight="1" x14ac:dyDescent="0.3">
      <c r="G6" s="547" t="s">
        <v>755</v>
      </c>
      <c r="H6" s="547"/>
      <c r="I6" s="547"/>
      <c r="J6" s="547"/>
      <c r="K6" s="547"/>
    </row>
    <row r="8" spans="1:11" ht="59.25" customHeight="1" x14ac:dyDescent="0.3">
      <c r="A8" s="632" t="s">
        <v>709</v>
      </c>
      <c r="B8" s="632"/>
      <c r="C8" s="632"/>
      <c r="D8" s="632"/>
      <c r="E8" s="632"/>
      <c r="F8" s="632"/>
      <c r="G8" s="632"/>
      <c r="H8" s="632"/>
      <c r="I8" s="632"/>
      <c r="J8" s="632"/>
      <c r="K8" s="632"/>
    </row>
    <row r="9" spans="1:11" ht="15.6" x14ac:dyDescent="0.3">
      <c r="E9" s="379"/>
      <c r="F9" s="379"/>
      <c r="G9" s="379"/>
      <c r="K9" s="379" t="s">
        <v>150</v>
      </c>
    </row>
    <row r="10" spans="1:11" ht="37.5" customHeight="1" x14ac:dyDescent="0.3">
      <c r="A10" s="633" t="s">
        <v>153</v>
      </c>
      <c r="B10" s="633" t="s">
        <v>161</v>
      </c>
      <c r="C10" s="617" t="s">
        <v>406</v>
      </c>
      <c r="D10" s="617"/>
      <c r="E10" s="617"/>
      <c r="F10" s="639" t="s">
        <v>408</v>
      </c>
      <c r="G10" s="640"/>
      <c r="H10" s="641"/>
      <c r="I10" s="639" t="s">
        <v>407</v>
      </c>
      <c r="J10" s="640"/>
      <c r="K10" s="641"/>
    </row>
    <row r="11" spans="1:11" ht="31.2" x14ac:dyDescent="0.3">
      <c r="A11" s="634"/>
      <c r="B11" s="634"/>
      <c r="C11" s="391" t="s">
        <v>162</v>
      </c>
      <c r="D11" s="391" t="s">
        <v>163</v>
      </c>
      <c r="E11" s="391" t="s">
        <v>154</v>
      </c>
      <c r="F11" s="391" t="s">
        <v>162</v>
      </c>
      <c r="G11" s="391" t="s">
        <v>163</v>
      </c>
      <c r="H11" s="391" t="s">
        <v>154</v>
      </c>
      <c r="I11" s="391" t="s">
        <v>162</v>
      </c>
      <c r="J11" s="391" t="s">
        <v>163</v>
      </c>
      <c r="K11" s="391" t="s">
        <v>154</v>
      </c>
    </row>
    <row r="12" spans="1:11" ht="17.399999999999999" x14ac:dyDescent="0.3">
      <c r="A12" s="414" t="s">
        <v>675</v>
      </c>
      <c r="B12" s="393"/>
      <c r="C12" s="393"/>
      <c r="D12" s="393"/>
      <c r="E12" s="382"/>
      <c r="F12" s="382"/>
      <c r="G12" s="382"/>
      <c r="H12" s="382"/>
      <c r="I12" s="382"/>
      <c r="J12" s="382"/>
      <c r="K12" s="382"/>
    </row>
    <row r="13" spans="1:11" ht="46.8" x14ac:dyDescent="0.3">
      <c r="A13" s="392" t="s">
        <v>676</v>
      </c>
      <c r="B13" s="393"/>
      <c r="C13" s="393"/>
      <c r="D13" s="393"/>
      <c r="E13" s="382"/>
      <c r="F13" s="382"/>
      <c r="G13" s="382"/>
      <c r="H13" s="382"/>
      <c r="I13" s="382"/>
      <c r="J13" s="382"/>
      <c r="K13" s="382"/>
    </row>
    <row r="14" spans="1:11" ht="46.8" x14ac:dyDescent="0.3">
      <c r="A14" s="392" t="s">
        <v>677</v>
      </c>
      <c r="B14" s="393"/>
      <c r="C14" s="393"/>
      <c r="D14" s="393"/>
      <c r="E14" s="382"/>
      <c r="F14" s="382"/>
      <c r="G14" s="382"/>
      <c r="H14" s="382"/>
      <c r="I14" s="382"/>
      <c r="J14" s="382"/>
      <c r="K14" s="382"/>
    </row>
    <row r="15" spans="1:11" ht="31.2" x14ac:dyDescent="0.3">
      <c r="A15" s="392" t="s">
        <v>678</v>
      </c>
      <c r="B15" s="393"/>
      <c r="C15" s="393"/>
      <c r="D15" s="393"/>
      <c r="E15" s="382"/>
      <c r="F15" s="382"/>
      <c r="G15" s="382"/>
      <c r="H15" s="382"/>
      <c r="I15" s="382"/>
      <c r="J15" s="382"/>
      <c r="K15" s="382"/>
    </row>
    <row r="16" spans="1:11" ht="15.6" x14ac:dyDescent="0.3">
      <c r="A16" s="392" t="s">
        <v>157</v>
      </c>
      <c r="B16" s="393"/>
      <c r="C16" s="393"/>
      <c r="D16" s="393"/>
      <c r="E16" s="382"/>
      <c r="F16" s="382"/>
      <c r="G16" s="382"/>
      <c r="H16" s="382"/>
      <c r="I16" s="382"/>
      <c r="J16" s="382"/>
      <c r="K16" s="382"/>
    </row>
    <row r="17" spans="1:11" ht="31.2" x14ac:dyDescent="0.3">
      <c r="A17" s="392" t="s">
        <v>679</v>
      </c>
      <c r="B17" s="393"/>
      <c r="C17" s="393"/>
      <c r="D17" s="393"/>
      <c r="E17" s="382"/>
      <c r="F17" s="382"/>
      <c r="G17" s="382"/>
      <c r="H17" s="382"/>
      <c r="I17" s="382"/>
      <c r="J17" s="382"/>
      <c r="K17" s="382"/>
    </row>
    <row r="18" spans="1:11" ht="31.2" x14ac:dyDescent="0.3">
      <c r="A18" s="392" t="s">
        <v>680</v>
      </c>
      <c r="B18" s="393"/>
      <c r="C18" s="393"/>
      <c r="D18" s="393"/>
      <c r="E18" s="382"/>
      <c r="F18" s="382"/>
      <c r="G18" s="382"/>
      <c r="H18" s="382"/>
      <c r="I18" s="382"/>
      <c r="J18" s="382"/>
      <c r="K18" s="382"/>
    </row>
    <row r="19" spans="1:11" ht="31.2" x14ac:dyDescent="0.3">
      <c r="A19" s="392" t="s">
        <v>681</v>
      </c>
      <c r="B19" s="393"/>
      <c r="C19" s="393"/>
      <c r="D19" s="393"/>
      <c r="E19" s="382"/>
      <c r="F19" s="382"/>
      <c r="G19" s="382"/>
      <c r="H19" s="382"/>
      <c r="I19" s="382"/>
      <c r="J19" s="382"/>
      <c r="K19" s="382"/>
    </row>
    <row r="20" spans="1:11" ht="31.2" x14ac:dyDescent="0.3">
      <c r="A20" s="392" t="s">
        <v>680</v>
      </c>
      <c r="B20" s="393"/>
      <c r="C20" s="393"/>
      <c r="D20" s="393"/>
      <c r="E20" s="382"/>
      <c r="F20" s="382"/>
      <c r="G20" s="382"/>
      <c r="H20" s="382"/>
      <c r="I20" s="382"/>
      <c r="J20" s="382"/>
      <c r="K20" s="382"/>
    </row>
    <row r="21" spans="1:11" ht="31.2" x14ac:dyDescent="0.3">
      <c r="A21" s="392" t="s">
        <v>682</v>
      </c>
      <c r="B21" s="393"/>
      <c r="C21" s="393"/>
      <c r="D21" s="393"/>
      <c r="E21" s="382"/>
      <c r="F21" s="382"/>
      <c r="G21" s="382"/>
      <c r="H21" s="382"/>
      <c r="I21" s="382"/>
      <c r="J21" s="382"/>
      <c r="K21" s="382"/>
    </row>
    <row r="22" spans="1:11" ht="31.2" x14ac:dyDescent="0.3">
      <c r="A22" s="392" t="s">
        <v>683</v>
      </c>
      <c r="B22" s="393"/>
      <c r="C22" s="393"/>
      <c r="D22" s="393"/>
      <c r="E22" s="382"/>
      <c r="F22" s="382"/>
      <c r="G22" s="382"/>
      <c r="H22" s="382"/>
      <c r="I22" s="382"/>
      <c r="J22" s="382"/>
      <c r="K22" s="382"/>
    </row>
    <row r="23" spans="1:11" ht="31.2" x14ac:dyDescent="0.3">
      <c r="A23" s="392" t="s">
        <v>684</v>
      </c>
      <c r="B23" s="393"/>
      <c r="C23" s="393"/>
      <c r="D23" s="393"/>
      <c r="E23" s="382"/>
      <c r="F23" s="382"/>
      <c r="G23" s="382"/>
      <c r="H23" s="382"/>
      <c r="I23" s="382"/>
      <c r="J23" s="382"/>
      <c r="K23" s="382"/>
    </row>
    <row r="24" spans="1:11" ht="31.2" x14ac:dyDescent="0.3">
      <c r="A24" s="392" t="s">
        <v>685</v>
      </c>
      <c r="B24" s="393"/>
      <c r="C24" s="393"/>
      <c r="D24" s="393"/>
      <c r="E24" s="382"/>
      <c r="F24" s="382"/>
      <c r="G24" s="382"/>
      <c r="H24" s="382"/>
      <c r="I24" s="382"/>
      <c r="J24" s="382"/>
      <c r="K24" s="382"/>
    </row>
    <row r="25" spans="1:11" ht="15.6" x14ac:dyDescent="0.3">
      <c r="A25" s="392" t="s">
        <v>686</v>
      </c>
      <c r="B25" s="393"/>
      <c r="C25" s="393"/>
      <c r="D25" s="393"/>
      <c r="E25" s="382"/>
      <c r="F25" s="382"/>
      <c r="G25" s="382"/>
      <c r="H25" s="382"/>
      <c r="I25" s="382"/>
      <c r="J25" s="382"/>
      <c r="K25" s="382"/>
    </row>
    <row r="26" spans="1:11" ht="15.6" x14ac:dyDescent="0.3">
      <c r="A26" s="392" t="s">
        <v>687</v>
      </c>
      <c r="B26" s="393"/>
      <c r="C26" s="393"/>
      <c r="D26" s="393"/>
      <c r="E26" s="382"/>
      <c r="F26" s="382"/>
      <c r="G26" s="382"/>
      <c r="H26" s="382"/>
      <c r="I26" s="382"/>
      <c r="J26" s="382"/>
      <c r="K26" s="382"/>
    </row>
    <row r="27" spans="1:11" ht="15.6" x14ac:dyDescent="0.3">
      <c r="A27" s="392" t="s">
        <v>688</v>
      </c>
      <c r="B27" s="393"/>
      <c r="C27" s="393"/>
      <c r="D27" s="393"/>
      <c r="E27" s="382"/>
      <c r="F27" s="382"/>
      <c r="G27" s="382"/>
      <c r="H27" s="382"/>
      <c r="I27" s="382"/>
      <c r="J27" s="382"/>
      <c r="K27" s="382"/>
    </row>
    <row r="28" spans="1:11" ht="31.2" x14ac:dyDescent="0.3">
      <c r="A28" s="392" t="s">
        <v>689</v>
      </c>
      <c r="B28" s="393"/>
      <c r="C28" s="393"/>
      <c r="D28" s="393"/>
      <c r="E28" s="382"/>
      <c r="F28" s="382"/>
      <c r="G28" s="382"/>
      <c r="H28" s="382"/>
      <c r="I28" s="382"/>
      <c r="J28" s="382"/>
      <c r="K28" s="382"/>
    </row>
    <row r="29" spans="1:11" ht="15.6" x14ac:dyDescent="0.3">
      <c r="A29" s="406" t="s">
        <v>160</v>
      </c>
      <c r="B29" s="394" t="s">
        <v>167</v>
      </c>
      <c r="C29" s="394" t="s">
        <v>167</v>
      </c>
      <c r="D29" s="394" t="s">
        <v>167</v>
      </c>
      <c r="E29" s="380"/>
      <c r="F29" s="380" t="s">
        <v>167</v>
      </c>
      <c r="G29" s="380" t="s">
        <v>167</v>
      </c>
      <c r="H29" s="380"/>
      <c r="I29" s="380" t="s">
        <v>167</v>
      </c>
      <c r="J29" s="380" t="s">
        <v>167</v>
      </c>
      <c r="K29" s="380"/>
    </row>
    <row r="30" spans="1:11" ht="17.399999999999999" x14ac:dyDescent="0.3">
      <c r="A30" s="414" t="s">
        <v>690</v>
      </c>
      <c r="B30" s="393"/>
      <c r="C30" s="393"/>
      <c r="D30" s="393"/>
      <c r="E30" s="382"/>
      <c r="F30" s="382"/>
      <c r="G30" s="382"/>
      <c r="H30" s="382"/>
      <c r="I30" s="382"/>
      <c r="J30" s="382"/>
      <c r="K30" s="382"/>
    </row>
    <row r="31" spans="1:11" ht="31.2" x14ac:dyDescent="0.3">
      <c r="A31" s="395" t="s">
        <v>691</v>
      </c>
      <c r="B31" s="393"/>
      <c r="C31" s="393"/>
      <c r="D31" s="393"/>
      <c r="E31" s="382"/>
      <c r="F31" s="382"/>
      <c r="G31" s="382"/>
      <c r="H31" s="382"/>
      <c r="I31" s="382"/>
      <c r="J31" s="382"/>
      <c r="K31" s="382"/>
    </row>
    <row r="32" spans="1:11" ht="15.6" x14ac:dyDescent="0.3">
      <c r="A32" s="395" t="s">
        <v>157</v>
      </c>
      <c r="B32" s="393"/>
      <c r="C32" s="393"/>
      <c r="D32" s="393"/>
      <c r="E32" s="382"/>
      <c r="F32" s="382"/>
      <c r="G32" s="382"/>
      <c r="H32" s="382"/>
      <c r="I32" s="382"/>
      <c r="J32" s="382"/>
      <c r="K32" s="382"/>
    </row>
    <row r="33" spans="1:11" ht="15.6" x14ac:dyDescent="0.3">
      <c r="A33" s="395" t="s">
        <v>692</v>
      </c>
      <c r="B33" s="393"/>
      <c r="C33" s="393"/>
      <c r="D33" s="393"/>
      <c r="E33" s="382"/>
      <c r="F33" s="382"/>
      <c r="G33" s="382"/>
      <c r="H33" s="382"/>
      <c r="I33" s="382"/>
      <c r="J33" s="382"/>
      <c r="K33" s="382"/>
    </row>
    <row r="34" spans="1:11" ht="15.6" x14ac:dyDescent="0.3">
      <c r="A34" s="395" t="s">
        <v>693</v>
      </c>
      <c r="B34" s="393"/>
      <c r="C34" s="393"/>
      <c r="D34" s="393"/>
      <c r="E34" s="382"/>
      <c r="F34" s="382"/>
      <c r="G34" s="382"/>
      <c r="H34" s="382"/>
      <c r="I34" s="382"/>
      <c r="J34" s="382"/>
      <c r="K34" s="382"/>
    </row>
    <row r="35" spans="1:11" ht="31.2" x14ac:dyDescent="0.3">
      <c r="A35" s="395" t="s">
        <v>694</v>
      </c>
      <c r="B35" s="393"/>
      <c r="C35" s="393"/>
      <c r="D35" s="393"/>
      <c r="E35" s="382"/>
      <c r="F35" s="382"/>
      <c r="G35" s="382"/>
      <c r="H35" s="382"/>
      <c r="I35" s="382"/>
      <c r="J35" s="382"/>
      <c r="K35" s="382"/>
    </row>
    <row r="36" spans="1:11" ht="31.2" x14ac:dyDescent="0.3">
      <c r="A36" s="395" t="s">
        <v>695</v>
      </c>
      <c r="B36" s="393"/>
      <c r="C36" s="393"/>
      <c r="D36" s="393"/>
      <c r="E36" s="382"/>
      <c r="F36" s="382"/>
      <c r="G36" s="382"/>
      <c r="H36" s="382"/>
      <c r="I36" s="382"/>
      <c r="J36" s="382"/>
      <c r="K36" s="382"/>
    </row>
    <row r="37" spans="1:11" ht="31.2" x14ac:dyDescent="0.3">
      <c r="A37" s="395" t="s">
        <v>696</v>
      </c>
      <c r="B37" s="393"/>
      <c r="C37" s="393"/>
      <c r="D37" s="393"/>
      <c r="E37" s="382"/>
      <c r="F37" s="382"/>
      <c r="G37" s="382"/>
      <c r="H37" s="382"/>
      <c r="I37" s="382"/>
      <c r="J37" s="382"/>
      <c r="K37" s="382"/>
    </row>
    <row r="38" spans="1:11" ht="46.8" x14ac:dyDescent="0.3">
      <c r="A38" s="395" t="s">
        <v>697</v>
      </c>
      <c r="B38" s="393"/>
      <c r="C38" s="393"/>
      <c r="D38" s="393"/>
      <c r="E38" s="382"/>
      <c r="F38" s="382"/>
      <c r="G38" s="382"/>
      <c r="H38" s="382"/>
      <c r="I38" s="382"/>
      <c r="J38" s="382"/>
      <c r="K38" s="382"/>
    </row>
    <row r="39" spans="1:11" ht="31.2" x14ac:dyDescent="0.3">
      <c r="A39" s="395" t="s">
        <v>696</v>
      </c>
      <c r="B39" s="393"/>
      <c r="C39" s="393"/>
      <c r="D39" s="393"/>
      <c r="E39" s="382"/>
      <c r="F39" s="382"/>
      <c r="G39" s="382"/>
      <c r="H39" s="382"/>
      <c r="I39" s="382"/>
      <c r="J39" s="382"/>
      <c r="K39" s="382"/>
    </row>
    <row r="40" spans="1:11" ht="31.2" x14ac:dyDescent="0.3">
      <c r="A40" s="395" t="s">
        <v>698</v>
      </c>
      <c r="B40" s="393"/>
      <c r="C40" s="393"/>
      <c r="D40" s="393"/>
      <c r="E40" s="382"/>
      <c r="F40" s="382"/>
      <c r="G40" s="382"/>
      <c r="H40" s="382"/>
      <c r="I40" s="382"/>
      <c r="J40" s="382"/>
      <c r="K40" s="382"/>
    </row>
    <row r="41" spans="1:11" ht="31.2" x14ac:dyDescent="0.3">
      <c r="A41" s="395" t="s">
        <v>696</v>
      </c>
      <c r="B41" s="393"/>
      <c r="C41" s="393"/>
      <c r="D41" s="393"/>
      <c r="E41" s="382"/>
      <c r="F41" s="382"/>
      <c r="G41" s="382"/>
      <c r="H41" s="382"/>
      <c r="I41" s="382"/>
      <c r="J41" s="382"/>
      <c r="K41" s="382"/>
    </row>
    <row r="42" spans="1:11" ht="31.2" x14ac:dyDescent="0.3">
      <c r="A42" s="395" t="s">
        <v>689</v>
      </c>
      <c r="B42" s="393"/>
      <c r="C42" s="393"/>
      <c r="D42" s="393"/>
      <c r="E42" s="382"/>
      <c r="F42" s="382"/>
      <c r="G42" s="382"/>
      <c r="H42" s="382"/>
      <c r="I42" s="382"/>
      <c r="J42" s="382"/>
      <c r="K42" s="382"/>
    </row>
    <row r="43" spans="1:11" ht="15.6" x14ac:dyDescent="0.3">
      <c r="A43" s="406" t="s">
        <v>160</v>
      </c>
      <c r="B43" s="394" t="s">
        <v>167</v>
      </c>
      <c r="C43" s="394" t="s">
        <v>167</v>
      </c>
      <c r="D43" s="394" t="s">
        <v>167</v>
      </c>
      <c r="E43" s="380"/>
      <c r="F43" s="380" t="s">
        <v>167</v>
      </c>
      <c r="G43" s="380" t="s">
        <v>167</v>
      </c>
      <c r="H43" s="380"/>
      <c r="I43" s="380" t="s">
        <v>167</v>
      </c>
      <c r="J43" s="380" t="s">
        <v>167</v>
      </c>
      <c r="K43" s="380"/>
    </row>
    <row r="44" spans="1:11" ht="34.799999999999997" x14ac:dyDescent="0.3">
      <c r="A44" s="414" t="s">
        <v>699</v>
      </c>
      <c r="B44" s="393"/>
      <c r="C44" s="393"/>
      <c r="D44" s="393"/>
      <c r="E44" s="382"/>
      <c r="F44" s="382"/>
      <c r="G44" s="382"/>
      <c r="H44" s="382"/>
      <c r="I44" s="382"/>
      <c r="J44" s="382"/>
      <c r="K44" s="382"/>
    </row>
    <row r="45" spans="1:11" ht="46.8" x14ac:dyDescent="0.3">
      <c r="A45" s="395" t="s">
        <v>700</v>
      </c>
      <c r="B45" s="393"/>
      <c r="C45" s="393"/>
      <c r="D45" s="393"/>
      <c r="E45" s="382"/>
      <c r="F45" s="382"/>
      <c r="G45" s="382"/>
      <c r="H45" s="382"/>
      <c r="I45" s="382"/>
      <c r="J45" s="382"/>
      <c r="K45" s="382"/>
    </row>
    <row r="46" spans="1:11" ht="31.2" x14ac:dyDescent="0.3">
      <c r="A46" s="395" t="s">
        <v>701</v>
      </c>
      <c r="B46" s="393"/>
      <c r="C46" s="393"/>
      <c r="D46" s="393"/>
      <c r="E46" s="382"/>
      <c r="F46" s="382"/>
      <c r="G46" s="382"/>
      <c r="H46" s="382"/>
      <c r="I46" s="382"/>
      <c r="J46" s="382"/>
      <c r="K46" s="382"/>
    </row>
    <row r="47" spans="1:11" ht="62.4" x14ac:dyDescent="0.3">
      <c r="A47" s="395" t="s">
        <v>702</v>
      </c>
      <c r="B47" s="393"/>
      <c r="C47" s="393"/>
      <c r="D47" s="393"/>
      <c r="E47" s="382"/>
      <c r="F47" s="382"/>
      <c r="G47" s="382"/>
      <c r="H47" s="382"/>
      <c r="I47" s="382"/>
      <c r="J47" s="382"/>
      <c r="K47" s="382"/>
    </row>
    <row r="48" spans="1:11" ht="46.8" x14ac:dyDescent="0.3">
      <c r="A48" s="415" t="s">
        <v>703</v>
      </c>
      <c r="B48" s="393"/>
      <c r="C48" s="393"/>
      <c r="D48" s="393"/>
      <c r="E48" s="382"/>
      <c r="F48" s="382"/>
      <c r="G48" s="382"/>
      <c r="H48" s="382"/>
      <c r="I48" s="382"/>
      <c r="J48" s="382"/>
      <c r="K48" s="382"/>
    </row>
    <row r="49" spans="1:11" ht="31.2" x14ac:dyDescent="0.3">
      <c r="A49" s="395" t="s">
        <v>689</v>
      </c>
      <c r="B49" s="393"/>
      <c r="C49" s="393"/>
      <c r="D49" s="393"/>
      <c r="E49" s="382"/>
      <c r="F49" s="382"/>
      <c r="G49" s="382"/>
      <c r="H49" s="382"/>
      <c r="I49" s="382"/>
      <c r="J49" s="382"/>
      <c r="K49" s="382"/>
    </row>
    <row r="50" spans="1:11" ht="15.6" x14ac:dyDescent="0.3">
      <c r="A50" s="406" t="s">
        <v>160</v>
      </c>
      <c r="B50" s="394" t="s">
        <v>167</v>
      </c>
      <c r="C50" s="394" t="s">
        <v>167</v>
      </c>
      <c r="D50" s="394" t="s">
        <v>167</v>
      </c>
      <c r="E50" s="380"/>
      <c r="F50" s="380" t="s">
        <v>167</v>
      </c>
      <c r="G50" s="380" t="s">
        <v>167</v>
      </c>
      <c r="H50" s="380"/>
      <c r="I50" s="380" t="s">
        <v>167</v>
      </c>
      <c r="J50" s="380" t="s">
        <v>167</v>
      </c>
      <c r="K50" s="380"/>
    </row>
    <row r="51" spans="1:11" ht="17.399999999999999" x14ac:dyDescent="0.3">
      <c r="A51" s="414" t="s">
        <v>704</v>
      </c>
      <c r="B51" s="393"/>
      <c r="C51" s="393"/>
      <c r="D51" s="393"/>
      <c r="E51" s="382"/>
      <c r="F51" s="382"/>
      <c r="G51" s="382"/>
      <c r="H51" s="382"/>
      <c r="I51" s="382"/>
      <c r="J51" s="382"/>
      <c r="K51" s="382"/>
    </row>
    <row r="52" spans="1:11" ht="31.2" x14ac:dyDescent="0.3">
      <c r="A52" s="415" t="s">
        <v>705</v>
      </c>
      <c r="B52" s="393"/>
      <c r="C52" s="393"/>
      <c r="D52" s="393"/>
      <c r="E52" s="382"/>
      <c r="F52" s="382"/>
      <c r="G52" s="382"/>
      <c r="H52" s="382"/>
      <c r="I52" s="382"/>
      <c r="J52" s="382"/>
      <c r="K52" s="382"/>
    </row>
    <row r="53" spans="1:11" ht="31.2" x14ac:dyDescent="0.3">
      <c r="A53" s="415" t="s">
        <v>706</v>
      </c>
      <c r="B53" s="393"/>
      <c r="C53" s="393"/>
      <c r="D53" s="393"/>
      <c r="E53" s="382"/>
      <c r="F53" s="382"/>
      <c r="G53" s="382"/>
      <c r="H53" s="382"/>
      <c r="I53" s="382"/>
      <c r="J53" s="382"/>
      <c r="K53" s="382"/>
    </row>
    <row r="54" spans="1:11" ht="31.2" x14ac:dyDescent="0.3">
      <c r="A54" s="395" t="s">
        <v>689</v>
      </c>
      <c r="B54" s="393"/>
      <c r="C54" s="393"/>
      <c r="D54" s="393"/>
      <c r="E54" s="382"/>
      <c r="F54" s="382"/>
      <c r="G54" s="382"/>
      <c r="H54" s="382"/>
      <c r="I54" s="382"/>
      <c r="J54" s="382"/>
      <c r="K54" s="382"/>
    </row>
    <row r="55" spans="1:11" ht="15.6" x14ac:dyDescent="0.3">
      <c r="A55" s="406" t="s">
        <v>160</v>
      </c>
      <c r="B55" s="394" t="s">
        <v>167</v>
      </c>
      <c r="C55" s="394" t="s">
        <v>167</v>
      </c>
      <c r="D55" s="394" t="s">
        <v>167</v>
      </c>
      <c r="E55" s="380"/>
      <c r="F55" s="380" t="s">
        <v>167</v>
      </c>
      <c r="G55" s="380" t="s">
        <v>167</v>
      </c>
      <c r="H55" s="380"/>
      <c r="I55" s="380" t="s">
        <v>167</v>
      </c>
      <c r="J55" s="380" t="s">
        <v>167</v>
      </c>
      <c r="K55" s="380"/>
    </row>
    <row r="56" spans="1:11" ht="15.6" x14ac:dyDescent="0.3">
      <c r="A56" s="407"/>
      <c r="B56" s="408"/>
      <c r="C56" s="408"/>
      <c r="D56" s="408"/>
      <c r="E56" s="409"/>
      <c r="F56" s="409"/>
      <c r="G56" s="409"/>
      <c r="H56" s="409"/>
      <c r="I56" s="409"/>
      <c r="J56" s="409"/>
      <c r="K56" s="409"/>
    </row>
    <row r="57" spans="1:11" ht="15.6" x14ac:dyDescent="0.3">
      <c r="A57" s="407"/>
      <c r="B57" s="408"/>
      <c r="C57" s="408"/>
      <c r="D57" s="408"/>
      <c r="E57" s="409"/>
      <c r="F57" s="409"/>
      <c r="G57" s="409"/>
      <c r="H57" s="409"/>
      <c r="I57" s="409"/>
      <c r="J57" s="409"/>
      <c r="K57" s="409"/>
    </row>
    <row r="58" spans="1:11" ht="18" x14ac:dyDescent="0.35">
      <c r="A58" s="388" t="s">
        <v>57</v>
      </c>
      <c r="B58" s="389"/>
      <c r="C58" s="389"/>
      <c r="D58" s="389"/>
    </row>
    <row r="59" spans="1:11" ht="18" x14ac:dyDescent="0.35">
      <c r="A59" s="388"/>
      <c r="B59" s="388"/>
      <c r="C59" s="388"/>
      <c r="D59" s="388"/>
    </row>
    <row r="60" spans="1:11" ht="18" x14ac:dyDescent="0.35">
      <c r="A60" s="388" t="s">
        <v>97</v>
      </c>
      <c r="B60" s="389"/>
      <c r="C60" s="389"/>
      <c r="D60" s="389"/>
    </row>
  </sheetData>
  <mergeCells count="11">
    <mergeCell ref="G1:K1"/>
    <mergeCell ref="G2:K2"/>
    <mergeCell ref="G4:K4"/>
    <mergeCell ref="G5:K5"/>
    <mergeCell ref="G6:K6"/>
    <mergeCell ref="A8:K8"/>
    <mergeCell ref="A10:A11"/>
    <mergeCell ref="B10:B11"/>
    <mergeCell ref="C10:E10"/>
    <mergeCell ref="F10:H10"/>
    <mergeCell ref="I10:K10"/>
  </mergeCells>
  <pageMargins left="0.70866141732283472" right="0.70866141732283472" top="0.74803149606299213" bottom="0.74803149606299213" header="0.31496062992125984" footer="0.31496062992125984"/>
  <pageSetup paperSize="9" scale="88" fitToHeight="3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opLeftCell="C1" workbookViewId="0">
      <selection activeCell="D6" sqref="D6"/>
    </sheetView>
  </sheetViews>
  <sheetFormatPr defaultColWidth="9.109375" defaultRowHeight="13.2" x14ac:dyDescent="0.25"/>
  <cols>
    <col min="1" max="8" width="18.88671875" style="287" customWidth="1"/>
    <col min="9" max="16384" width="9.109375" style="287"/>
  </cols>
  <sheetData>
    <row r="1" spans="1:15" ht="14.4" customHeight="1" x14ac:dyDescent="0.3">
      <c r="F1" s="547" t="s">
        <v>371</v>
      </c>
      <c r="G1" s="547"/>
      <c r="H1" s="547"/>
    </row>
    <row r="2" spans="1:15" ht="14.4" customHeight="1" x14ac:dyDescent="0.3">
      <c r="F2" s="547" t="s">
        <v>384</v>
      </c>
      <c r="G2" s="547"/>
      <c r="H2" s="547"/>
    </row>
    <row r="3" spans="1:15" ht="16.8" x14ac:dyDescent="0.3">
      <c r="A3" s="298"/>
      <c r="B3" s="299"/>
      <c r="F3" s="547" t="str">
        <f>'Приложение 17'!K3</f>
        <v>бюджета МО "Кингисеппское городское поселение" на</v>
      </c>
      <c r="G3" s="547"/>
      <c r="H3" s="547"/>
    </row>
    <row r="4" spans="1:15" ht="14.4" customHeight="1" x14ac:dyDescent="0.3">
      <c r="F4" s="547" t="str">
        <f>'Приложение 17'!G4</f>
        <v xml:space="preserve">очередной финансовый год и на плановый период, </v>
      </c>
      <c r="G4" s="547"/>
      <c r="H4" s="547"/>
    </row>
    <row r="5" spans="1:15" ht="14.4" customHeight="1" x14ac:dyDescent="0.3">
      <c r="F5" s="547" t="s">
        <v>403</v>
      </c>
      <c r="G5" s="547"/>
      <c r="H5" s="547"/>
    </row>
    <row r="6" spans="1:15" ht="14.4" customHeight="1" x14ac:dyDescent="0.3">
      <c r="F6" s="547" t="s">
        <v>763</v>
      </c>
      <c r="G6" s="547"/>
      <c r="H6" s="547"/>
    </row>
    <row r="7" spans="1:15" ht="17.399999999999999" x14ac:dyDescent="0.3">
      <c r="A7" s="645" t="s">
        <v>5</v>
      </c>
      <c r="B7" s="645"/>
      <c r="C7" s="645"/>
      <c r="D7" s="645"/>
      <c r="E7" s="645"/>
      <c r="F7" s="645"/>
      <c r="G7" s="645"/>
      <c r="H7" s="645"/>
    </row>
    <row r="8" spans="1:15" ht="71.25" customHeight="1" x14ac:dyDescent="0.25">
      <c r="A8" s="646" t="s">
        <v>560</v>
      </c>
      <c r="B8" s="646"/>
      <c r="C8" s="646"/>
      <c r="D8" s="646"/>
      <c r="E8" s="646"/>
      <c r="F8" s="646"/>
      <c r="G8" s="646"/>
      <c r="H8" s="646"/>
    </row>
    <row r="11" spans="1:15" ht="96.6" x14ac:dyDescent="0.25">
      <c r="A11" s="366" t="s">
        <v>6</v>
      </c>
      <c r="B11" s="283" t="s">
        <v>375</v>
      </c>
      <c r="C11" s="366" t="s">
        <v>559</v>
      </c>
      <c r="D11" s="366" t="s">
        <v>561</v>
      </c>
      <c r="E11" s="366" t="s">
        <v>9</v>
      </c>
      <c r="F11" s="366" t="s">
        <v>7</v>
      </c>
      <c r="G11" s="366" t="s">
        <v>8</v>
      </c>
      <c r="H11" s="366" t="s">
        <v>562</v>
      </c>
    </row>
    <row r="12" spans="1:15" ht="13.8" x14ac:dyDescent="0.25">
      <c r="A12" s="38">
        <v>1</v>
      </c>
      <c r="B12" s="283">
        <v>2</v>
      </c>
      <c r="C12" s="283">
        <v>3</v>
      </c>
      <c r="D12" s="283">
        <v>4</v>
      </c>
      <c r="E12" s="283" t="s">
        <v>52</v>
      </c>
      <c r="F12" s="283" t="s">
        <v>711</v>
      </c>
      <c r="G12" s="288" t="s">
        <v>712</v>
      </c>
      <c r="H12" s="38" t="s">
        <v>713</v>
      </c>
      <c r="I12" s="282"/>
      <c r="J12" s="282"/>
      <c r="K12" s="282"/>
      <c r="L12" s="282"/>
      <c r="M12" s="282"/>
      <c r="N12" s="282"/>
      <c r="O12" s="282"/>
    </row>
    <row r="13" spans="1:15" ht="15" x14ac:dyDescent="0.25">
      <c r="A13" s="35"/>
      <c r="B13" s="34"/>
      <c r="C13" s="289"/>
      <c r="D13" s="289"/>
      <c r="E13" s="289"/>
      <c r="F13" s="290"/>
      <c r="G13" s="290"/>
      <c r="H13" s="290"/>
      <c r="I13" s="282"/>
      <c r="J13" s="282"/>
      <c r="K13" s="282"/>
      <c r="L13" s="282"/>
      <c r="M13" s="282"/>
      <c r="N13" s="282"/>
      <c r="O13" s="282"/>
    </row>
    <row r="14" spans="1:15" ht="15" x14ac:dyDescent="0.25">
      <c r="A14" s="35"/>
      <c r="B14" s="35"/>
      <c r="C14" s="289"/>
      <c r="D14" s="289"/>
      <c r="E14" s="289"/>
      <c r="F14" s="289"/>
      <c r="G14" s="289"/>
      <c r="H14" s="290"/>
      <c r="I14" s="282"/>
      <c r="J14" s="282"/>
      <c r="K14" s="282"/>
      <c r="L14" s="282"/>
      <c r="M14" s="282"/>
      <c r="N14" s="282"/>
      <c r="O14" s="282"/>
    </row>
    <row r="15" spans="1:15" ht="15" hidden="1" x14ac:dyDescent="0.25">
      <c r="A15" s="35"/>
      <c r="B15" s="35"/>
      <c r="C15" s="289"/>
      <c r="D15" s="289"/>
      <c r="E15" s="289"/>
      <c r="F15" s="289"/>
      <c r="G15" s="289"/>
      <c r="H15" s="290"/>
      <c r="I15" s="282"/>
      <c r="J15" s="282"/>
      <c r="K15" s="282"/>
      <c r="L15" s="282"/>
      <c r="M15" s="282"/>
      <c r="N15" s="282"/>
      <c r="O15" s="282"/>
    </row>
    <row r="16" spans="1:15" ht="15" hidden="1" x14ac:dyDescent="0.25">
      <c r="A16" s="35"/>
      <c r="B16" s="35"/>
      <c r="C16" s="289"/>
      <c r="D16" s="289"/>
      <c r="E16" s="289"/>
      <c r="F16" s="289"/>
      <c r="G16" s="289"/>
      <c r="H16" s="290"/>
      <c r="I16" s="282"/>
      <c r="J16" s="282"/>
      <c r="K16" s="282"/>
      <c r="L16" s="282"/>
      <c r="M16" s="282"/>
      <c r="N16" s="282"/>
      <c r="O16" s="282"/>
    </row>
    <row r="17" spans="1:15" ht="15" hidden="1" x14ac:dyDescent="0.25">
      <c r="A17" s="35"/>
      <c r="B17" s="35"/>
      <c r="C17" s="289"/>
      <c r="D17" s="289"/>
      <c r="E17" s="289"/>
      <c r="F17" s="289"/>
      <c r="G17" s="289"/>
      <c r="H17" s="290"/>
      <c r="I17" s="282"/>
      <c r="J17" s="282"/>
      <c r="K17" s="282"/>
      <c r="L17" s="282"/>
      <c r="M17" s="282"/>
      <c r="N17" s="282"/>
      <c r="O17" s="282"/>
    </row>
    <row r="18" spans="1:15" ht="12.75" x14ac:dyDescent="0.2">
      <c r="I18" s="282"/>
      <c r="J18" s="282"/>
      <c r="K18" s="282"/>
      <c r="L18" s="282"/>
      <c r="M18" s="282"/>
      <c r="N18" s="282"/>
      <c r="O18" s="282"/>
    </row>
    <row r="19" spans="1:15" ht="12.75" x14ac:dyDescent="0.2">
      <c r="I19" s="282"/>
      <c r="J19" s="282"/>
      <c r="K19" s="282"/>
      <c r="L19" s="282"/>
      <c r="M19" s="282"/>
      <c r="N19" s="282"/>
      <c r="O19" s="282"/>
    </row>
    <row r="20" spans="1:15" ht="18" x14ac:dyDescent="0.35">
      <c r="A20" s="187" t="s">
        <v>372</v>
      </c>
      <c r="C20" s="297"/>
      <c r="D20" s="297"/>
      <c r="I20" s="282"/>
      <c r="J20" s="282"/>
      <c r="K20" s="282"/>
      <c r="L20" s="282"/>
      <c r="M20" s="282"/>
      <c r="N20" s="282"/>
      <c r="O20" s="282"/>
    </row>
    <row r="21" spans="1:15" ht="18.75" x14ac:dyDescent="0.3">
      <c r="A21" s="187"/>
      <c r="I21" s="282"/>
      <c r="J21" s="282"/>
      <c r="K21" s="282"/>
      <c r="L21" s="282"/>
      <c r="M21" s="282"/>
      <c r="N21" s="282"/>
      <c r="O21" s="282"/>
    </row>
    <row r="22" spans="1:15" ht="18" x14ac:dyDescent="0.35">
      <c r="A22" s="187" t="s">
        <v>10</v>
      </c>
      <c r="C22" s="297"/>
      <c r="D22" s="297"/>
      <c r="I22" s="282"/>
      <c r="J22" s="282"/>
      <c r="K22" s="282"/>
      <c r="L22" s="282"/>
      <c r="M22" s="282"/>
      <c r="N22" s="282"/>
      <c r="O22" s="282"/>
    </row>
    <row r="23" spans="1:15" ht="18" x14ac:dyDescent="0.35">
      <c r="A23" s="187"/>
      <c r="I23" s="282"/>
      <c r="J23" s="282"/>
      <c r="K23" s="282"/>
      <c r="L23" s="282"/>
      <c r="M23" s="282"/>
      <c r="N23" s="282"/>
      <c r="O23" s="282"/>
    </row>
    <row r="24" spans="1:15" ht="18" x14ac:dyDescent="0.35">
      <c r="A24" s="187" t="s">
        <v>373</v>
      </c>
      <c r="C24" s="297"/>
      <c r="D24" s="297"/>
    </row>
  </sheetData>
  <mergeCells count="8">
    <mergeCell ref="A7:H7"/>
    <mergeCell ref="A8:H8"/>
    <mergeCell ref="F1:H1"/>
    <mergeCell ref="F2:H2"/>
    <mergeCell ref="F3:H3"/>
    <mergeCell ref="F4:H4"/>
    <mergeCell ref="F5:H5"/>
    <mergeCell ref="F6:H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abSelected="1" workbookViewId="0">
      <selection activeCell="E22" sqref="E22"/>
    </sheetView>
  </sheetViews>
  <sheetFormatPr defaultColWidth="9.109375" defaultRowHeight="13.2" x14ac:dyDescent="0.25"/>
  <cols>
    <col min="1" max="10" width="18.88671875" style="287" customWidth="1"/>
    <col min="11" max="16384" width="9.109375" style="287"/>
  </cols>
  <sheetData>
    <row r="1" spans="1:17" ht="14.4" customHeight="1" x14ac:dyDescent="0.3">
      <c r="H1" s="547" t="s">
        <v>710</v>
      </c>
      <c r="I1" s="547"/>
      <c r="J1" s="547"/>
    </row>
    <row r="2" spans="1:17" ht="14.4" customHeight="1" x14ac:dyDescent="0.3">
      <c r="H2" s="547" t="s">
        <v>384</v>
      </c>
      <c r="I2" s="547"/>
      <c r="J2" s="547"/>
    </row>
    <row r="3" spans="1:17" ht="16.8" x14ac:dyDescent="0.3">
      <c r="A3" s="298"/>
      <c r="B3" s="299"/>
      <c r="H3" s="547" t="str">
        <f>'Приложение 17'!K3</f>
        <v>бюджета МО "Кингисеппское городское поселение" на</v>
      </c>
      <c r="I3" s="547"/>
      <c r="J3" s="547"/>
    </row>
    <row r="4" spans="1:17" ht="14.4" customHeight="1" x14ac:dyDescent="0.3">
      <c r="H4" s="547" t="str">
        <f>'Приложение 17'!G4</f>
        <v xml:space="preserve">очередной финансовый год и на плановый период, </v>
      </c>
      <c r="I4" s="547"/>
      <c r="J4" s="547"/>
    </row>
    <row r="5" spans="1:17" ht="14.4" customHeight="1" x14ac:dyDescent="0.3">
      <c r="H5" s="547" t="s">
        <v>403</v>
      </c>
      <c r="I5" s="547"/>
      <c r="J5" s="547"/>
    </row>
    <row r="6" spans="1:17" ht="14.4" customHeight="1" x14ac:dyDescent="0.3">
      <c r="H6" s="547" t="s">
        <v>762</v>
      </c>
      <c r="I6" s="547"/>
      <c r="J6" s="547"/>
    </row>
    <row r="7" spans="1:17" ht="17.399999999999999" x14ac:dyDescent="0.3">
      <c r="A7" s="645" t="s">
        <v>725</v>
      </c>
      <c r="B7" s="645"/>
      <c r="C7" s="645"/>
      <c r="D7" s="645"/>
      <c r="E7" s="645"/>
      <c r="F7" s="645"/>
      <c r="G7" s="645"/>
      <c r="H7" s="645"/>
      <c r="I7" s="645"/>
      <c r="J7" s="645"/>
    </row>
    <row r="8" spans="1:17" ht="15.6" x14ac:dyDescent="0.25">
      <c r="A8" s="646" t="s">
        <v>726</v>
      </c>
      <c r="B8" s="646"/>
      <c r="C8" s="646"/>
      <c r="D8" s="646"/>
      <c r="E8" s="646"/>
      <c r="F8" s="646"/>
      <c r="G8" s="646"/>
      <c r="H8" s="646"/>
      <c r="I8" s="646"/>
      <c r="J8" s="646"/>
    </row>
    <row r="11" spans="1:17" ht="33.75" customHeight="1" x14ac:dyDescent="0.25">
      <c r="A11" s="551" t="s">
        <v>714</v>
      </c>
      <c r="B11" s="551" t="s">
        <v>715</v>
      </c>
      <c r="C11" s="551" t="s">
        <v>716</v>
      </c>
      <c r="D11" s="551" t="s">
        <v>717</v>
      </c>
      <c r="E11" s="551" t="s">
        <v>718</v>
      </c>
      <c r="F11" s="551" t="s">
        <v>719</v>
      </c>
      <c r="G11" s="551" t="s">
        <v>720</v>
      </c>
      <c r="H11" s="647" t="s">
        <v>721</v>
      </c>
      <c r="I11" s="648"/>
      <c r="J11" s="551" t="s">
        <v>724</v>
      </c>
    </row>
    <row r="12" spans="1:17" ht="53.25" customHeight="1" x14ac:dyDescent="0.25">
      <c r="A12" s="552"/>
      <c r="B12" s="552"/>
      <c r="C12" s="552"/>
      <c r="D12" s="552"/>
      <c r="E12" s="552"/>
      <c r="F12" s="552"/>
      <c r="G12" s="552"/>
      <c r="H12" s="288" t="s">
        <v>722</v>
      </c>
      <c r="I12" s="288" t="s">
        <v>723</v>
      </c>
      <c r="J12" s="552"/>
      <c r="K12" s="282"/>
      <c r="L12" s="282"/>
      <c r="M12" s="282"/>
      <c r="N12" s="282"/>
      <c r="O12" s="282"/>
      <c r="P12" s="282"/>
      <c r="Q12" s="282"/>
    </row>
    <row r="13" spans="1:17" ht="15" x14ac:dyDescent="0.2">
      <c r="A13" s="416">
        <v>1</v>
      </c>
      <c r="B13" s="283">
        <v>2</v>
      </c>
      <c r="C13" s="283">
        <v>3</v>
      </c>
      <c r="D13" s="283">
        <v>4</v>
      </c>
      <c r="E13" s="283">
        <v>5</v>
      </c>
      <c r="F13" s="283">
        <v>6</v>
      </c>
      <c r="G13" s="288" t="s">
        <v>223</v>
      </c>
      <c r="H13" s="288" t="s">
        <v>224</v>
      </c>
      <c r="I13" s="288" t="s">
        <v>225</v>
      </c>
      <c r="J13" s="417" t="s">
        <v>226</v>
      </c>
      <c r="K13" s="282"/>
      <c r="L13" s="282"/>
      <c r="M13" s="282"/>
      <c r="N13" s="282"/>
      <c r="O13" s="282"/>
      <c r="P13" s="282"/>
      <c r="Q13" s="282"/>
    </row>
    <row r="14" spans="1:17" ht="15" x14ac:dyDescent="0.25">
      <c r="A14" s="35"/>
      <c r="B14" s="35"/>
      <c r="C14" s="289"/>
      <c r="D14" s="289"/>
      <c r="E14" s="289"/>
      <c r="F14" s="289"/>
      <c r="G14" s="289"/>
      <c r="H14" s="289"/>
      <c r="I14" s="289"/>
      <c r="J14" s="290"/>
      <c r="K14" s="282"/>
      <c r="L14" s="282"/>
      <c r="M14" s="282"/>
      <c r="N14" s="282"/>
      <c r="O14" s="282"/>
      <c r="P14" s="282"/>
      <c r="Q14" s="282"/>
    </row>
    <row r="15" spans="1:17" ht="15" hidden="1" x14ac:dyDescent="0.25">
      <c r="A15" s="35"/>
      <c r="B15" s="35"/>
      <c r="C15" s="289"/>
      <c r="D15" s="289"/>
      <c r="E15" s="289"/>
      <c r="F15" s="289"/>
      <c r="G15" s="289"/>
      <c r="H15" s="289"/>
      <c r="I15" s="289"/>
      <c r="J15" s="290"/>
      <c r="K15" s="282"/>
      <c r="L15" s="282"/>
      <c r="M15" s="282"/>
      <c r="N15" s="282"/>
      <c r="O15" s="282"/>
      <c r="P15" s="282"/>
      <c r="Q15" s="282"/>
    </row>
    <row r="16" spans="1:17" ht="15" hidden="1" x14ac:dyDescent="0.25">
      <c r="A16" s="35"/>
      <c r="B16" s="35"/>
      <c r="C16" s="289"/>
      <c r="D16" s="289"/>
      <c r="E16" s="289"/>
      <c r="F16" s="289"/>
      <c r="G16" s="289"/>
      <c r="H16" s="289"/>
      <c r="I16" s="289"/>
      <c r="J16" s="290"/>
      <c r="K16" s="282"/>
      <c r="L16" s="282"/>
      <c r="M16" s="282"/>
      <c r="N16" s="282"/>
      <c r="O16" s="282"/>
      <c r="P16" s="282"/>
      <c r="Q16" s="282"/>
    </row>
    <row r="17" spans="1:17" ht="15" hidden="1" x14ac:dyDescent="0.25">
      <c r="A17" s="35"/>
      <c r="B17" s="35"/>
      <c r="C17" s="289"/>
      <c r="D17" s="289"/>
      <c r="E17" s="289"/>
      <c r="F17" s="289"/>
      <c r="G17" s="289"/>
      <c r="H17" s="289"/>
      <c r="I17" s="289"/>
      <c r="J17" s="290"/>
      <c r="K17" s="282"/>
      <c r="L17" s="282"/>
      <c r="M17" s="282"/>
      <c r="N17" s="282"/>
      <c r="O17" s="282"/>
      <c r="P17" s="282"/>
      <c r="Q17" s="282"/>
    </row>
    <row r="18" spans="1:17" ht="12.75" x14ac:dyDescent="0.2">
      <c r="K18" s="282"/>
      <c r="L18" s="282"/>
      <c r="M18" s="282"/>
      <c r="N18" s="282"/>
      <c r="O18" s="282"/>
      <c r="P18" s="282"/>
      <c r="Q18" s="282"/>
    </row>
    <row r="19" spans="1:17" ht="12.75" x14ac:dyDescent="0.2">
      <c r="K19" s="282"/>
      <c r="L19" s="282"/>
      <c r="M19" s="282"/>
      <c r="N19" s="282"/>
      <c r="O19" s="282"/>
      <c r="P19" s="282"/>
      <c r="Q19" s="282"/>
    </row>
    <row r="20" spans="1:17" ht="18" x14ac:dyDescent="0.35">
      <c r="A20" s="187" t="s">
        <v>372</v>
      </c>
      <c r="C20" s="297"/>
      <c r="D20" s="297"/>
      <c r="K20" s="282"/>
      <c r="L20" s="282"/>
      <c r="M20" s="282"/>
      <c r="N20" s="282"/>
      <c r="O20" s="282"/>
      <c r="P20" s="282"/>
      <c r="Q20" s="282"/>
    </row>
    <row r="21" spans="1:17" ht="18.75" x14ac:dyDescent="0.3">
      <c r="A21" s="187"/>
      <c r="K21" s="282"/>
      <c r="L21" s="282"/>
      <c r="M21" s="282"/>
      <c r="N21" s="282"/>
      <c r="O21" s="282"/>
      <c r="P21" s="282"/>
      <c r="Q21" s="282"/>
    </row>
    <row r="22" spans="1:17" ht="18" x14ac:dyDescent="0.35">
      <c r="A22" s="187" t="s">
        <v>373</v>
      </c>
      <c r="C22" s="297"/>
      <c r="D22" s="297"/>
    </row>
  </sheetData>
  <mergeCells count="17">
    <mergeCell ref="H6:J6"/>
    <mergeCell ref="H1:J1"/>
    <mergeCell ref="H2:J2"/>
    <mergeCell ref="H3:J3"/>
    <mergeCell ref="H4:J4"/>
    <mergeCell ref="H5:J5"/>
    <mergeCell ref="J11:J12"/>
    <mergeCell ref="A7:J7"/>
    <mergeCell ref="A8:J8"/>
    <mergeCell ref="H11:I11"/>
    <mergeCell ref="A11:A12"/>
    <mergeCell ref="B11:B12"/>
    <mergeCell ref="C11:C12"/>
    <mergeCell ref="D11:D12"/>
    <mergeCell ref="E11:E12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29</vt:i4>
      </vt:variant>
    </vt:vector>
  </HeadingPairs>
  <TitlesOfParts>
    <vt:vector size="29" baseType="lpstr">
      <vt:lpstr>Прил 1 В пределах</vt:lpstr>
      <vt:lpstr>прил2 в пределах</vt:lpstr>
      <vt:lpstr>прил3 Сверх</vt:lpstr>
      <vt:lpstr>прил4 Расчеты</vt:lpstr>
      <vt:lpstr>Расчеты 112</vt:lpstr>
      <vt:lpstr>Расчеты 242-870</vt:lpstr>
      <vt:lpstr>Приложение 4.1</vt:lpstr>
      <vt:lpstr>Приложение 4.2</vt:lpstr>
      <vt:lpstr>Приложение 4.3</vt:lpstr>
      <vt:lpstr>Приложение 5</vt:lpstr>
      <vt:lpstr>Приложение 6</vt:lpstr>
      <vt:lpstr>Приложение 7</vt:lpstr>
      <vt:lpstr>Приложение 8</vt:lpstr>
      <vt:lpstr>Приложение 10</vt:lpstr>
      <vt:lpstr>Приложение 11</vt:lpstr>
      <vt:lpstr>Приложение 12</vt:lpstr>
      <vt:lpstr>Приложение 12.1</vt:lpstr>
      <vt:lpstr>Приложение 12.2</vt:lpstr>
      <vt:lpstr>Приложение 12.3</vt:lpstr>
      <vt:lpstr>Приложение 12.4</vt:lpstr>
      <vt:lpstr>Приложение 12.5</vt:lpstr>
      <vt:lpstr>Приложение 12.6</vt:lpstr>
      <vt:lpstr>Приложение 13</vt:lpstr>
      <vt:lpstr>Приложение 14</vt:lpstr>
      <vt:lpstr>Приложение 15</vt:lpstr>
      <vt:lpstr>Приложение 16</vt:lpstr>
      <vt:lpstr>Приложение 17</vt:lpstr>
      <vt:lpstr>Приложение 18</vt:lpstr>
      <vt:lpstr>Приложение 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2018-06-08T11:07:57Z</dcterms:modified>
</cp:coreProperties>
</file>